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1. Statement of Financial Performance\"/>
    </mc:Choice>
  </mc:AlternateContent>
  <xr:revisionPtr revIDLastSave="0" documentId="8_{5C2E9F22-0876-4750-B36A-08B9A01A71B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CPT!$A$1:$AA$60</definedName>
    <definedName name="_xlnm.Print_Area" localSheetId="7">'DC1'!$A$1:$AA$60</definedName>
    <definedName name="_xlnm.Print_Area" localSheetId="13">'DC2'!$A$1:$AA$60</definedName>
    <definedName name="_xlnm.Print_Area" localSheetId="18">'DC3'!$A$1:$AA$60</definedName>
    <definedName name="_xlnm.Print_Area" localSheetId="26">'DC4'!$A$1:$AA$60</definedName>
    <definedName name="_xlnm.Print_Area" localSheetId="30">'DC5'!$A$1:$AA$60</definedName>
    <definedName name="_xlnm.Print_Area" localSheetId="0">Summary!$A$1:$AA$60</definedName>
    <definedName name="_xlnm.Print_Area" localSheetId="2">'WC011'!$A$1:$AA$60</definedName>
    <definedName name="_xlnm.Print_Area" localSheetId="3">'WC012'!$A$1:$AA$60</definedName>
    <definedName name="_xlnm.Print_Area" localSheetId="4">'WC013'!$A$1:$AA$60</definedName>
    <definedName name="_xlnm.Print_Area" localSheetId="5">'WC014'!$A$1:$AA$60</definedName>
    <definedName name="_xlnm.Print_Area" localSheetId="6">'WC015'!$A$1:$AA$60</definedName>
    <definedName name="_xlnm.Print_Area" localSheetId="8">'WC022'!$A$1:$AA$60</definedName>
    <definedName name="_xlnm.Print_Area" localSheetId="9">'WC023'!$A$1:$AA$60</definedName>
    <definedName name="_xlnm.Print_Area" localSheetId="10">'WC024'!$A$1:$AA$60</definedName>
    <definedName name="_xlnm.Print_Area" localSheetId="11">'WC025'!$A$1:$AA$60</definedName>
    <definedName name="_xlnm.Print_Area" localSheetId="12">'WC026'!$A$1:$AA$60</definedName>
    <definedName name="_xlnm.Print_Area" localSheetId="14">'WC031'!$A$1:$AA$60</definedName>
    <definedName name="_xlnm.Print_Area" localSheetId="15">'WC032'!$A$1:$AA$60</definedName>
    <definedName name="_xlnm.Print_Area" localSheetId="16">'WC033'!$A$1:$AA$60</definedName>
    <definedName name="_xlnm.Print_Area" localSheetId="17">'WC034'!$A$1:$AA$60</definedName>
    <definedName name="_xlnm.Print_Area" localSheetId="19">'WC041'!$A$1:$AA$60</definedName>
    <definedName name="_xlnm.Print_Area" localSheetId="20">'WC042'!$A$1:$AA$60</definedName>
    <definedName name="_xlnm.Print_Area" localSheetId="21">'WC043'!$A$1:$AA$60</definedName>
    <definedName name="_xlnm.Print_Area" localSheetId="22">'WC044'!$A$1:$AA$60</definedName>
    <definedName name="_xlnm.Print_Area" localSheetId="23">'WC045'!$A$1:$AA$60</definedName>
    <definedName name="_xlnm.Print_Area" localSheetId="24">'WC047'!$A$1:$AA$60</definedName>
    <definedName name="_xlnm.Print_Area" localSheetId="25">'WC048'!$A$1:$AA$60</definedName>
    <definedName name="_xlnm.Print_Area" localSheetId="27">'WC051'!$A$1:$AA$60</definedName>
    <definedName name="_xlnm.Print_Area" localSheetId="28">'WC052'!$A$1:$AA$60</definedName>
    <definedName name="_xlnm.Print_Area" localSheetId="29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Y49" i="2" s="1"/>
  <c r="X33" i="2"/>
  <c r="W33" i="2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R33" i="2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P49" i="3"/>
  <c r="P52" i="3" s="1"/>
  <c r="P54" i="3" s="1"/>
  <c r="P57" i="3" s="1"/>
  <c r="P60" i="3" s="1"/>
  <c r="H49" i="3"/>
  <c r="H52" i="3" s="1"/>
  <c r="H54" i="3" s="1"/>
  <c r="H57" i="3" s="1"/>
  <c r="H60" i="3" s="1"/>
  <c r="AA48" i="3"/>
  <c r="Y48" i="3"/>
  <c r="X48" i="3"/>
  <c r="X49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Z33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C33" i="3"/>
  <c r="C49" i="3" s="1"/>
  <c r="C52" i="3" s="1"/>
  <c r="C54" i="3" s="1"/>
  <c r="C57" i="3" s="1"/>
  <c r="C60" i="3" s="1"/>
  <c r="H49" i="4"/>
  <c r="H52" i="4" s="1"/>
  <c r="H54" i="4" s="1"/>
  <c r="H57" i="4" s="1"/>
  <c r="H60" i="4" s="1"/>
  <c r="G49" i="4"/>
  <c r="G52" i="4" s="1"/>
  <c r="G54" i="4" s="1"/>
  <c r="G57" i="4" s="1"/>
  <c r="G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X49" i="4" s="1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U54" i="5"/>
  <c r="U57" i="5" s="1"/>
  <c r="U60" i="5" s="1"/>
  <c r="T54" i="5"/>
  <c r="T57" i="5" s="1"/>
  <c r="T60" i="5" s="1"/>
  <c r="U49" i="5"/>
  <c r="U52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V33" i="5"/>
  <c r="U33" i="5"/>
  <c r="T33" i="5"/>
  <c r="T49" i="5" s="1"/>
  <c r="T52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N49" i="6"/>
  <c r="N52" i="6" s="1"/>
  <c r="N54" i="6" s="1"/>
  <c r="N57" i="6" s="1"/>
  <c r="N60" i="6" s="1"/>
  <c r="M49" i="6"/>
  <c r="M52" i="6" s="1"/>
  <c r="M54" i="6" s="1"/>
  <c r="M57" i="6" s="1"/>
  <c r="M60" i="6" s="1"/>
  <c r="L49" i="6"/>
  <c r="L52" i="6" s="1"/>
  <c r="L54" i="6" s="1"/>
  <c r="L57" i="6" s="1"/>
  <c r="L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M33" i="6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Y49" i="7"/>
  <c r="Y52" i="7" s="1"/>
  <c r="Y54" i="7" s="1"/>
  <c r="Y57" i="7" s="1"/>
  <c r="Y60" i="7" s="1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Z33" i="7"/>
  <c r="Y33" i="7"/>
  <c r="X33" i="7"/>
  <c r="X49" i="7" s="1"/>
  <c r="X52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T60" i="8"/>
  <c r="W49" i="8"/>
  <c r="W52" i="8" s="1"/>
  <c r="W54" i="8" s="1"/>
  <c r="W57" i="8" s="1"/>
  <c r="W60" i="8" s="1"/>
  <c r="P49" i="8"/>
  <c r="P52" i="8" s="1"/>
  <c r="P54" i="8" s="1"/>
  <c r="P57" i="8" s="1"/>
  <c r="P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W33" i="8"/>
  <c r="V33" i="8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O33" i="8"/>
  <c r="O49" i="8" s="1"/>
  <c r="O52" i="8" s="1"/>
  <c r="O54" i="8" s="1"/>
  <c r="O57" i="8" s="1"/>
  <c r="O60" i="8" s="1"/>
  <c r="N33" i="8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K60" i="9"/>
  <c r="W49" i="9"/>
  <c r="W52" i="9" s="1"/>
  <c r="W54" i="9" s="1"/>
  <c r="W57" i="9" s="1"/>
  <c r="W60" i="9" s="1"/>
  <c r="O49" i="9"/>
  <c r="O52" i="9" s="1"/>
  <c r="O54" i="9" s="1"/>
  <c r="O57" i="9" s="1"/>
  <c r="O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X33" i="9"/>
  <c r="X49" i="9" s="1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D57" i="10"/>
  <c r="D60" i="10" s="1"/>
  <c r="C57" i="10"/>
  <c r="C60" i="10" s="1"/>
  <c r="O49" i="10"/>
  <c r="O52" i="10" s="1"/>
  <c r="O54" i="10" s="1"/>
  <c r="O57" i="10" s="1"/>
  <c r="O60" i="10" s="1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C33" i="10"/>
  <c r="C49" i="10" s="1"/>
  <c r="C52" i="10" s="1"/>
  <c r="C54" i="10" s="1"/>
  <c r="X49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Z33" i="11" s="1"/>
  <c r="W33" i="11"/>
  <c r="W49" i="11" s="1"/>
  <c r="W52" i="11" s="1"/>
  <c r="W54" i="11" s="1"/>
  <c r="W57" i="11" s="1"/>
  <c r="W60" i="11" s="1"/>
  <c r="V33" i="11"/>
  <c r="U33" i="11"/>
  <c r="T33" i="11"/>
  <c r="T49" i="11" s="1"/>
  <c r="T52" i="11" s="1"/>
  <c r="T54" i="11" s="1"/>
  <c r="T57" i="11" s="1"/>
  <c r="T60" i="11" s="1"/>
  <c r="S33" i="11"/>
  <c r="R33" i="1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M33" i="11"/>
  <c r="L33" i="11"/>
  <c r="L49" i="11" s="1"/>
  <c r="L52" i="11" s="1"/>
  <c r="L54" i="11" s="1"/>
  <c r="L57" i="11" s="1"/>
  <c r="L60" i="11" s="1"/>
  <c r="K33" i="11"/>
  <c r="J33" i="1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L57" i="12"/>
  <c r="L60" i="12" s="1"/>
  <c r="H49" i="12"/>
  <c r="H52" i="12" s="1"/>
  <c r="H54" i="12" s="1"/>
  <c r="H57" i="12" s="1"/>
  <c r="H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L49" i="12" s="1"/>
  <c r="L52" i="12" s="1"/>
  <c r="L54" i="12" s="1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W33" i="12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Q33" i="12"/>
  <c r="P33" i="12"/>
  <c r="P49" i="12" s="1"/>
  <c r="P52" i="12" s="1"/>
  <c r="P54" i="12" s="1"/>
  <c r="P57" i="12" s="1"/>
  <c r="P60" i="12" s="1"/>
  <c r="O33" i="12"/>
  <c r="N33" i="12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I33" i="12"/>
  <c r="I49" i="12" s="1"/>
  <c r="I52" i="12" s="1"/>
  <c r="I54" i="12" s="1"/>
  <c r="I57" i="12" s="1"/>
  <c r="I60" i="12" s="1"/>
  <c r="H33" i="12"/>
  <c r="G33" i="12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AA54" i="13"/>
  <c r="AA57" i="13" s="1"/>
  <c r="AA60" i="13" s="1"/>
  <c r="F52" i="13"/>
  <c r="F54" i="13" s="1"/>
  <c r="F57" i="13" s="1"/>
  <c r="F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Y33" i="13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T33" i="13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E33" i="13"/>
  <c r="D33" i="13"/>
  <c r="C33" i="13"/>
  <c r="C49" i="13" s="1"/>
  <c r="C52" i="13" s="1"/>
  <c r="C54" i="13" s="1"/>
  <c r="C57" i="13" s="1"/>
  <c r="C60" i="13" s="1"/>
  <c r="X49" i="14"/>
  <c r="X52" i="14" s="1"/>
  <c r="X54" i="14" s="1"/>
  <c r="R49" i="14"/>
  <c r="R52" i="14" s="1"/>
  <c r="R54" i="14" s="1"/>
  <c r="R57" i="14" s="1"/>
  <c r="R60" i="14" s="1"/>
  <c r="AA48" i="14"/>
  <c r="Y48" i="14"/>
  <c r="X48" i="14"/>
  <c r="W48" i="14"/>
  <c r="V48" i="14"/>
  <c r="U48" i="14"/>
  <c r="T48" i="14"/>
  <c r="S48" i="14"/>
  <c r="R48" i="14"/>
  <c r="Q48" i="14"/>
  <c r="Q49" i="14" s="1"/>
  <c r="Q52" i="14" s="1"/>
  <c r="Q54" i="14" s="1"/>
  <c r="Q57" i="14" s="1"/>
  <c r="Q60" i="14" s="1"/>
  <c r="P48" i="14"/>
  <c r="O48" i="14"/>
  <c r="N48" i="14"/>
  <c r="M48" i="14"/>
  <c r="L48" i="14"/>
  <c r="K48" i="14"/>
  <c r="J48" i="14"/>
  <c r="I48" i="14"/>
  <c r="I49" i="14" s="1"/>
  <c r="I52" i="14" s="1"/>
  <c r="I54" i="14" s="1"/>
  <c r="I57" i="14" s="1"/>
  <c r="I60" i="14" s="1"/>
  <c r="H48" i="14"/>
  <c r="G48" i="14"/>
  <c r="F48" i="14"/>
  <c r="E48" i="14"/>
  <c r="D48" i="14"/>
  <c r="C48" i="14"/>
  <c r="AA33" i="14"/>
  <c r="Z33" i="14"/>
  <c r="Y33" i="14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T33" i="14"/>
  <c r="T49" i="14" s="1"/>
  <c r="T52" i="14" s="1"/>
  <c r="T54" i="14" s="1"/>
  <c r="T57" i="14" s="1"/>
  <c r="T60" i="14" s="1"/>
  <c r="S33" i="14"/>
  <c r="R33" i="14"/>
  <c r="Q33" i="14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L33" i="14"/>
  <c r="L49" i="14" s="1"/>
  <c r="L52" i="14" s="1"/>
  <c r="L54" i="14" s="1"/>
  <c r="L57" i="14" s="1"/>
  <c r="L60" i="14" s="1"/>
  <c r="K33" i="14"/>
  <c r="J33" i="14"/>
  <c r="J49" i="14" s="1"/>
  <c r="J52" i="14" s="1"/>
  <c r="J54" i="14" s="1"/>
  <c r="J57" i="14" s="1"/>
  <c r="J60" i="14" s="1"/>
  <c r="I33" i="14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D33" i="14"/>
  <c r="D49" i="14" s="1"/>
  <c r="D52" i="14" s="1"/>
  <c r="D54" i="14" s="1"/>
  <c r="D57" i="14" s="1"/>
  <c r="D60" i="14" s="1"/>
  <c r="C33" i="14"/>
  <c r="D57" i="15"/>
  <c r="D60" i="15" s="1"/>
  <c r="F52" i="15"/>
  <c r="F54" i="15" s="1"/>
  <c r="F57" i="15" s="1"/>
  <c r="F60" i="15" s="1"/>
  <c r="Y49" i="15"/>
  <c r="Y52" i="15" s="1"/>
  <c r="Y54" i="15" s="1"/>
  <c r="Y57" i="15" s="1"/>
  <c r="Y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X33" i="15"/>
  <c r="X49" i="15" s="1"/>
  <c r="X52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C33" i="15"/>
  <c r="C49" i="15" s="1"/>
  <c r="C52" i="15" s="1"/>
  <c r="C54" i="15" s="1"/>
  <c r="C57" i="15" s="1"/>
  <c r="C60" i="15" s="1"/>
  <c r="H57" i="16"/>
  <c r="H60" i="16" s="1"/>
  <c r="AA48" i="16"/>
  <c r="Y48" i="16"/>
  <c r="Y49" i="16" s="1"/>
  <c r="Y52" i="16" s="1"/>
  <c r="Y54" i="16" s="1"/>
  <c r="Y57" i="16" s="1"/>
  <c r="Y60" i="16" s="1"/>
  <c r="X48" i="16"/>
  <c r="W48" i="16"/>
  <c r="V48" i="16"/>
  <c r="U48" i="16"/>
  <c r="T48" i="16"/>
  <c r="S48" i="16"/>
  <c r="R48" i="16"/>
  <c r="Q48" i="16"/>
  <c r="Q49" i="16" s="1"/>
  <c r="Q52" i="16" s="1"/>
  <c r="Q54" i="16" s="1"/>
  <c r="Q57" i="16" s="1"/>
  <c r="Q60" i="16" s="1"/>
  <c r="P48" i="16"/>
  <c r="O48" i="16"/>
  <c r="N48" i="16"/>
  <c r="M48" i="16"/>
  <c r="L48" i="16"/>
  <c r="K48" i="16"/>
  <c r="J48" i="16"/>
  <c r="I48" i="16"/>
  <c r="I49" i="16" s="1"/>
  <c r="I52" i="16" s="1"/>
  <c r="I54" i="16" s="1"/>
  <c r="I57" i="16" s="1"/>
  <c r="I60" i="16" s="1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Z33" i="16"/>
  <c r="Y33" i="16"/>
  <c r="X33" i="16"/>
  <c r="X49" i="16" s="1"/>
  <c r="Z49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F52" i="17"/>
  <c r="F54" i="17" s="1"/>
  <c r="F57" i="17" s="1"/>
  <c r="F60" i="17" s="1"/>
  <c r="AA48" i="17"/>
  <c r="Y48" i="17"/>
  <c r="Z48" i="17" s="1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Q33" i="17"/>
  <c r="Q49" i="17" s="1"/>
  <c r="Q52" i="17" s="1"/>
  <c r="Q54" i="17" s="1"/>
  <c r="Q57" i="17" s="1"/>
  <c r="Q60" i="17" s="1"/>
  <c r="P33" i="17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G49" i="17" s="1"/>
  <c r="G52" i="17" s="1"/>
  <c r="G54" i="17" s="1"/>
  <c r="G57" i="17" s="1"/>
  <c r="G60" i="17" s="1"/>
  <c r="F33" i="17"/>
  <c r="F49" i="17" s="1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D57" i="18"/>
  <c r="D60" i="18" s="1"/>
  <c r="W49" i="18"/>
  <c r="W52" i="18" s="1"/>
  <c r="W54" i="18" s="1"/>
  <c r="W57" i="18" s="1"/>
  <c r="W60" i="18" s="1"/>
  <c r="V49" i="18"/>
  <c r="V52" i="18" s="1"/>
  <c r="V54" i="18" s="1"/>
  <c r="V57" i="18" s="1"/>
  <c r="V60" i="18" s="1"/>
  <c r="AA48" i="18"/>
  <c r="Z48" i="18"/>
  <c r="Y48" i="18"/>
  <c r="X48" i="18"/>
  <c r="W48" i="18"/>
  <c r="V48" i="18"/>
  <c r="U48" i="18"/>
  <c r="T48" i="18"/>
  <c r="S48" i="18"/>
  <c r="R48" i="18"/>
  <c r="Q48" i="18"/>
  <c r="Q49" i="18" s="1"/>
  <c r="Q52" i="18" s="1"/>
  <c r="Q54" i="18" s="1"/>
  <c r="Q57" i="18" s="1"/>
  <c r="Q60" i="18" s="1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Z33" i="18"/>
  <c r="Y33" i="18"/>
  <c r="X33" i="18"/>
  <c r="W33" i="18"/>
  <c r="V33" i="18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C33" i="18"/>
  <c r="C49" i="18" s="1"/>
  <c r="C52" i="18" s="1"/>
  <c r="C54" i="18" s="1"/>
  <c r="C57" i="18" s="1"/>
  <c r="C60" i="18" s="1"/>
  <c r="O49" i="19"/>
  <c r="O52" i="19" s="1"/>
  <c r="O54" i="19" s="1"/>
  <c r="O57" i="19" s="1"/>
  <c r="O60" i="19" s="1"/>
  <c r="N49" i="19"/>
  <c r="N52" i="19" s="1"/>
  <c r="N54" i="19" s="1"/>
  <c r="N57" i="19" s="1"/>
  <c r="N60" i="19" s="1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X33" i="19"/>
  <c r="Z33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P33" i="19"/>
  <c r="P49" i="19" s="1"/>
  <c r="P52" i="19" s="1"/>
  <c r="P54" i="19" s="1"/>
  <c r="P57" i="19" s="1"/>
  <c r="P60" i="19" s="1"/>
  <c r="O33" i="19"/>
  <c r="N33" i="19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H33" i="19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J52" i="20"/>
  <c r="J54" i="20" s="1"/>
  <c r="J57" i="20" s="1"/>
  <c r="J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Z33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K33" i="20"/>
  <c r="K49" i="20" s="1"/>
  <c r="K52" i="20" s="1"/>
  <c r="K54" i="20" s="1"/>
  <c r="K57" i="20" s="1"/>
  <c r="K60" i="20" s="1"/>
  <c r="J33" i="20"/>
  <c r="J49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I52" i="21"/>
  <c r="I54" i="21" s="1"/>
  <c r="I57" i="21" s="1"/>
  <c r="I60" i="21" s="1"/>
  <c r="AA49" i="21"/>
  <c r="AA52" i="21" s="1"/>
  <c r="AA54" i="21" s="1"/>
  <c r="AA57" i="21" s="1"/>
  <c r="AA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Y49" i="21" s="1"/>
  <c r="Y52" i="21" s="1"/>
  <c r="Y54" i="21" s="1"/>
  <c r="Y57" i="21" s="1"/>
  <c r="Y60" i="21" s="1"/>
  <c r="X33" i="21"/>
  <c r="Z33" i="21" s="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J49" i="21" s="1"/>
  <c r="J52" i="21" s="1"/>
  <c r="J54" i="21" s="1"/>
  <c r="J57" i="21" s="1"/>
  <c r="J60" i="21" s="1"/>
  <c r="I33" i="21"/>
  <c r="I49" i="21" s="1"/>
  <c r="H33" i="21"/>
  <c r="H49" i="21" s="1"/>
  <c r="H52" i="21" s="1"/>
  <c r="H54" i="21" s="1"/>
  <c r="H57" i="21" s="1"/>
  <c r="H60" i="21" s="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R49" i="22"/>
  <c r="R52" i="22" s="1"/>
  <c r="R54" i="22" s="1"/>
  <c r="R57" i="22" s="1"/>
  <c r="R60" i="22" s="1"/>
  <c r="F49" i="22"/>
  <c r="F52" i="22" s="1"/>
  <c r="F54" i="22" s="1"/>
  <c r="F57" i="22" s="1"/>
  <c r="F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V54" i="23"/>
  <c r="V57" i="23" s="1"/>
  <c r="V60" i="23" s="1"/>
  <c r="AA49" i="23"/>
  <c r="AA52" i="23" s="1"/>
  <c r="AA54" i="23" s="1"/>
  <c r="AA57" i="23" s="1"/>
  <c r="AA60" i="23" s="1"/>
  <c r="X49" i="23"/>
  <c r="X52" i="23" s="1"/>
  <c r="X54" i="23" s="1"/>
  <c r="AA48" i="23"/>
  <c r="Y48" i="23"/>
  <c r="Z48" i="23" s="1"/>
  <c r="X48" i="23"/>
  <c r="W48" i="23"/>
  <c r="V48" i="23"/>
  <c r="U48" i="23"/>
  <c r="T48" i="23"/>
  <c r="S48" i="23"/>
  <c r="R48" i="23"/>
  <c r="Q48" i="23"/>
  <c r="Q49" i="23" s="1"/>
  <c r="Q52" i="23" s="1"/>
  <c r="Q54" i="23" s="1"/>
  <c r="Q57" i="23" s="1"/>
  <c r="Q60" i="23" s="1"/>
  <c r="P48" i="23"/>
  <c r="O48" i="23"/>
  <c r="N48" i="23"/>
  <c r="M48" i="23"/>
  <c r="L48" i="23"/>
  <c r="K48" i="23"/>
  <c r="J48" i="23"/>
  <c r="I48" i="23"/>
  <c r="I49" i="23" s="1"/>
  <c r="I52" i="23" s="1"/>
  <c r="I54" i="23" s="1"/>
  <c r="I57" i="23" s="1"/>
  <c r="I60" i="23" s="1"/>
  <c r="H48" i="23"/>
  <c r="G48" i="23"/>
  <c r="F48" i="23"/>
  <c r="E48" i="23"/>
  <c r="D48" i="23"/>
  <c r="C48" i="23"/>
  <c r="AA33" i="23"/>
  <c r="Z33" i="23"/>
  <c r="Y33" i="23"/>
  <c r="X33" i="23"/>
  <c r="W33" i="23"/>
  <c r="W49" i="23" s="1"/>
  <c r="W52" i="23" s="1"/>
  <c r="W54" i="23" s="1"/>
  <c r="W57" i="23" s="1"/>
  <c r="W60" i="23" s="1"/>
  <c r="V33" i="23"/>
  <c r="V49" i="23" s="1"/>
  <c r="V52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N49" i="24"/>
  <c r="N52" i="24" s="1"/>
  <c r="N54" i="24" s="1"/>
  <c r="N57" i="24" s="1"/>
  <c r="N60" i="24" s="1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Y33" i="24"/>
  <c r="X33" i="24"/>
  <c r="W33" i="24"/>
  <c r="W49" i="24" s="1"/>
  <c r="W52" i="24" s="1"/>
  <c r="W54" i="24" s="1"/>
  <c r="W57" i="24" s="1"/>
  <c r="W60" i="24" s="1"/>
  <c r="V33" i="24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R33" i="24"/>
  <c r="R49" i="24" s="1"/>
  <c r="R52" i="24" s="1"/>
  <c r="R54" i="24" s="1"/>
  <c r="R57" i="24" s="1"/>
  <c r="R60" i="24" s="1"/>
  <c r="Q33" i="24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J33" i="24"/>
  <c r="J49" i="24" s="1"/>
  <c r="J52" i="24" s="1"/>
  <c r="J54" i="24" s="1"/>
  <c r="J57" i="24" s="1"/>
  <c r="J60" i="24" s="1"/>
  <c r="I33" i="24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K57" i="25"/>
  <c r="K60" i="25" s="1"/>
  <c r="U52" i="25"/>
  <c r="U54" i="25" s="1"/>
  <c r="U57" i="25" s="1"/>
  <c r="U60" i="25" s="1"/>
  <c r="M49" i="25"/>
  <c r="M52" i="25" s="1"/>
  <c r="M54" i="25" s="1"/>
  <c r="M57" i="25" s="1"/>
  <c r="M60" i="25" s="1"/>
  <c r="H49" i="25"/>
  <c r="H52" i="25" s="1"/>
  <c r="H54" i="25" s="1"/>
  <c r="H57" i="25" s="1"/>
  <c r="H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W33" i="25"/>
  <c r="V33" i="25"/>
  <c r="V49" i="25" s="1"/>
  <c r="V52" i="25" s="1"/>
  <c r="V54" i="25" s="1"/>
  <c r="V57" i="25" s="1"/>
  <c r="V60" i="25" s="1"/>
  <c r="U33" i="25"/>
  <c r="U49" i="25" s="1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N33" i="25"/>
  <c r="N49" i="25" s="1"/>
  <c r="N52" i="25" s="1"/>
  <c r="N54" i="25" s="1"/>
  <c r="N57" i="25" s="1"/>
  <c r="N60" i="25" s="1"/>
  <c r="M33" i="25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G33" i="25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D49" i="26"/>
  <c r="D52" i="26" s="1"/>
  <c r="D54" i="26" s="1"/>
  <c r="D57" i="26" s="1"/>
  <c r="D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E49" i="26" s="1"/>
  <c r="E52" i="26" s="1"/>
  <c r="E54" i="26" s="1"/>
  <c r="E57" i="26" s="1"/>
  <c r="E60" i="26" s="1"/>
  <c r="D48" i="26"/>
  <c r="C48" i="26"/>
  <c r="AA33" i="26"/>
  <c r="Z33" i="26"/>
  <c r="Y33" i="26"/>
  <c r="X33" i="26"/>
  <c r="X49" i="26" s="1"/>
  <c r="Z49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T33" i="26"/>
  <c r="S33" i="26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K33" i="26"/>
  <c r="J33" i="26"/>
  <c r="I33" i="26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D33" i="26"/>
  <c r="C33" i="26"/>
  <c r="U49" i="27"/>
  <c r="U52" i="27" s="1"/>
  <c r="U54" i="27" s="1"/>
  <c r="U57" i="27" s="1"/>
  <c r="U60" i="27" s="1"/>
  <c r="L49" i="27"/>
  <c r="L52" i="27" s="1"/>
  <c r="L54" i="27" s="1"/>
  <c r="L57" i="27" s="1"/>
  <c r="L60" i="27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W33" i="27"/>
  <c r="V33" i="27"/>
  <c r="V49" i="27" s="1"/>
  <c r="V52" i="27" s="1"/>
  <c r="V54" i="27" s="1"/>
  <c r="V57" i="27" s="1"/>
  <c r="V60" i="27" s="1"/>
  <c r="U33" i="27"/>
  <c r="T33" i="27"/>
  <c r="S33" i="27"/>
  <c r="S49" i="27" s="1"/>
  <c r="S52" i="27" s="1"/>
  <c r="S54" i="27" s="1"/>
  <c r="S57" i="27" s="1"/>
  <c r="S60" i="27" s="1"/>
  <c r="R33" i="27"/>
  <c r="Q33" i="27"/>
  <c r="P33" i="27"/>
  <c r="O33" i="27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K33" i="27"/>
  <c r="K49" i="27" s="1"/>
  <c r="K52" i="27" s="1"/>
  <c r="K54" i="27" s="1"/>
  <c r="K57" i="27" s="1"/>
  <c r="K60" i="27" s="1"/>
  <c r="J33" i="27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C33" i="27"/>
  <c r="C49" i="27" s="1"/>
  <c r="C52" i="27" s="1"/>
  <c r="C54" i="27" s="1"/>
  <c r="C57" i="27" s="1"/>
  <c r="C60" i="27" s="1"/>
  <c r="W52" i="28"/>
  <c r="W54" i="28" s="1"/>
  <c r="W57" i="28" s="1"/>
  <c r="W60" i="28" s="1"/>
  <c r="V52" i="28"/>
  <c r="V54" i="28" s="1"/>
  <c r="V57" i="28" s="1"/>
  <c r="V60" i="28" s="1"/>
  <c r="AA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X33" i="28"/>
  <c r="Z33" i="28" s="1"/>
  <c r="W33" i="28"/>
  <c r="W49" i="28" s="1"/>
  <c r="V33" i="28"/>
  <c r="V49" i="28" s="1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H33" i="28"/>
  <c r="G33" i="28"/>
  <c r="G49" i="28" s="1"/>
  <c r="G52" i="28" s="1"/>
  <c r="G54" i="28" s="1"/>
  <c r="G57" i="28" s="1"/>
  <c r="G60" i="28" s="1"/>
  <c r="F33" i="28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O49" i="29"/>
  <c r="O52" i="29" s="1"/>
  <c r="O54" i="29" s="1"/>
  <c r="O57" i="29" s="1"/>
  <c r="O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Z33" i="29" s="1"/>
  <c r="X33" i="29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O33" i="29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C57" i="30"/>
  <c r="C60" i="30" s="1"/>
  <c r="V49" i="30"/>
  <c r="V52" i="30" s="1"/>
  <c r="V54" i="30" s="1"/>
  <c r="V57" i="30" s="1"/>
  <c r="V60" i="30" s="1"/>
  <c r="N49" i="30"/>
  <c r="N52" i="30" s="1"/>
  <c r="N54" i="30" s="1"/>
  <c r="N57" i="30" s="1"/>
  <c r="N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X49" i="30" s="1"/>
  <c r="W33" i="30"/>
  <c r="V33" i="30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O33" i="30"/>
  <c r="N33" i="30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Z33" i="31" s="1"/>
  <c r="W33" i="3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O33" i="31"/>
  <c r="O49" i="31" s="1"/>
  <c r="O52" i="31" s="1"/>
  <c r="O54" i="31" s="1"/>
  <c r="O57" i="31" s="1"/>
  <c r="O60" i="31" s="1"/>
  <c r="N33" i="3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H33" i="31"/>
  <c r="G33" i="31"/>
  <c r="F33" i="31"/>
  <c r="E33" i="3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AA49" i="1"/>
  <c r="AA52" i="1" s="1"/>
  <c r="AA54" i="1" s="1"/>
  <c r="AA57" i="1" s="1"/>
  <c r="AA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N49" i="1" s="1"/>
  <c r="N52" i="1" s="1"/>
  <c r="N54" i="1" s="1"/>
  <c r="N57" i="1" s="1"/>
  <c r="N60" i="1" s="1"/>
  <c r="M48" i="1"/>
  <c r="L48" i="1"/>
  <c r="L49" i="1" s="1"/>
  <c r="L52" i="1" s="1"/>
  <c r="L54" i="1" s="1"/>
  <c r="L57" i="1" s="1"/>
  <c r="L60" i="1" s="1"/>
  <c r="K48" i="1"/>
  <c r="J48" i="1"/>
  <c r="I48" i="1"/>
  <c r="H48" i="1"/>
  <c r="G48" i="1"/>
  <c r="F48" i="1"/>
  <c r="E48" i="1"/>
  <c r="D48" i="1"/>
  <c r="D49" i="1" s="1"/>
  <c r="D52" i="1" s="1"/>
  <c r="D54" i="1" s="1"/>
  <c r="D57" i="1" s="1"/>
  <c r="D60" i="1" s="1"/>
  <c r="C48" i="1"/>
  <c r="AA33" i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R49" i="1" s="1"/>
  <c r="R52" i="1" s="1"/>
  <c r="R54" i="1" s="1"/>
  <c r="R57" i="1" s="1"/>
  <c r="R60" i="1" s="1"/>
  <c r="Q33" i="1"/>
  <c r="P33" i="1"/>
  <c r="P49" i="1" s="1"/>
  <c r="P52" i="1" s="1"/>
  <c r="P54" i="1" s="1"/>
  <c r="P57" i="1" s="1"/>
  <c r="P60" i="1" s="1"/>
  <c r="O33" i="1"/>
  <c r="N33" i="1"/>
  <c r="M33" i="1"/>
  <c r="M49" i="1" s="1"/>
  <c r="M52" i="1" s="1"/>
  <c r="M54" i="1" s="1"/>
  <c r="M57" i="1" s="1"/>
  <c r="M60" i="1" s="1"/>
  <c r="L33" i="1"/>
  <c r="K33" i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E33" i="1"/>
  <c r="E49" i="1" s="1"/>
  <c r="E52" i="1" s="1"/>
  <c r="E54" i="1" s="1"/>
  <c r="E57" i="1" s="1"/>
  <c r="E60" i="1" s="1"/>
  <c r="D33" i="1"/>
  <c r="C33" i="1"/>
  <c r="L49" i="20" l="1"/>
  <c r="L52" i="20" s="1"/>
  <c r="L54" i="20" s="1"/>
  <c r="L57" i="20" s="1"/>
  <c r="L60" i="20" s="1"/>
  <c r="T49" i="20"/>
  <c r="T52" i="20" s="1"/>
  <c r="T54" i="20" s="1"/>
  <c r="T57" i="20" s="1"/>
  <c r="T60" i="20" s="1"/>
  <c r="Z33" i="17"/>
  <c r="Y49" i="17"/>
  <c r="Y52" i="17" s="1"/>
  <c r="Y54" i="17" s="1"/>
  <c r="Y57" i="17" s="1"/>
  <c r="Y60" i="17" s="1"/>
  <c r="Z33" i="8"/>
  <c r="X49" i="8"/>
  <c r="Z49" i="8" s="1"/>
  <c r="F49" i="1"/>
  <c r="F52" i="1" s="1"/>
  <c r="F54" i="1" s="1"/>
  <c r="F57" i="1" s="1"/>
  <c r="F60" i="1" s="1"/>
  <c r="V49" i="1"/>
  <c r="V52" i="1" s="1"/>
  <c r="V54" i="1" s="1"/>
  <c r="V57" i="1" s="1"/>
  <c r="V60" i="1" s="1"/>
  <c r="I49" i="31"/>
  <c r="I52" i="31" s="1"/>
  <c r="I54" i="31" s="1"/>
  <c r="I57" i="31" s="1"/>
  <c r="I60" i="31" s="1"/>
  <c r="U49" i="26"/>
  <c r="U52" i="26" s="1"/>
  <c r="U54" i="26" s="1"/>
  <c r="U57" i="26" s="1"/>
  <c r="U60" i="26" s="1"/>
  <c r="E49" i="20"/>
  <c r="E52" i="20" s="1"/>
  <c r="E54" i="20" s="1"/>
  <c r="E57" i="20" s="1"/>
  <c r="E60" i="20" s="1"/>
  <c r="M49" i="20"/>
  <c r="M52" i="20" s="1"/>
  <c r="M54" i="20" s="1"/>
  <c r="M57" i="20" s="1"/>
  <c r="M60" i="20" s="1"/>
  <c r="R49" i="17"/>
  <c r="R52" i="17" s="1"/>
  <c r="R54" i="17" s="1"/>
  <c r="R57" i="17" s="1"/>
  <c r="R60" i="17" s="1"/>
  <c r="X49" i="12"/>
  <c r="Z49" i="12" s="1"/>
  <c r="Z33" i="12"/>
  <c r="Z49" i="7"/>
  <c r="O49" i="1"/>
  <c r="O52" i="1" s="1"/>
  <c r="O54" i="1" s="1"/>
  <c r="O57" i="1" s="1"/>
  <c r="O60" i="1" s="1"/>
  <c r="G49" i="5"/>
  <c r="G52" i="5" s="1"/>
  <c r="G54" i="5" s="1"/>
  <c r="G57" i="5" s="1"/>
  <c r="G60" i="5" s="1"/>
  <c r="O49" i="5"/>
  <c r="O52" i="5" s="1"/>
  <c r="O54" i="5" s="1"/>
  <c r="O57" i="5" s="1"/>
  <c r="O60" i="5" s="1"/>
  <c r="W49" i="5"/>
  <c r="W52" i="5" s="1"/>
  <c r="W54" i="5" s="1"/>
  <c r="W57" i="5" s="1"/>
  <c r="W60" i="5" s="1"/>
  <c r="Z33" i="2"/>
  <c r="Z33" i="24"/>
  <c r="X49" i="24"/>
  <c r="X52" i="24" s="1"/>
  <c r="X54" i="24" s="1"/>
  <c r="Z54" i="24" s="1"/>
  <c r="C49" i="21"/>
  <c r="C52" i="21" s="1"/>
  <c r="C54" i="21" s="1"/>
  <c r="C57" i="21" s="1"/>
  <c r="C60" i="21" s="1"/>
  <c r="K49" i="21"/>
  <c r="K52" i="21" s="1"/>
  <c r="K54" i="21" s="1"/>
  <c r="K57" i="21" s="1"/>
  <c r="K60" i="21" s="1"/>
  <c r="S49" i="21"/>
  <c r="S52" i="21" s="1"/>
  <c r="S54" i="21" s="1"/>
  <c r="S57" i="21" s="1"/>
  <c r="S60" i="21" s="1"/>
  <c r="P49" i="27"/>
  <c r="P52" i="27" s="1"/>
  <c r="P54" i="27" s="1"/>
  <c r="P57" i="27" s="1"/>
  <c r="P60" i="27" s="1"/>
  <c r="V49" i="5"/>
  <c r="V52" i="5" s="1"/>
  <c r="V54" i="5" s="1"/>
  <c r="V57" i="5" s="1"/>
  <c r="V60" i="5" s="1"/>
  <c r="G49" i="1"/>
  <c r="G52" i="1" s="1"/>
  <c r="G54" i="1" s="1"/>
  <c r="G57" i="1" s="1"/>
  <c r="G60" i="1" s="1"/>
  <c r="Z33" i="1"/>
  <c r="Q49" i="1"/>
  <c r="Q52" i="1" s="1"/>
  <c r="Q54" i="1" s="1"/>
  <c r="Q57" i="1" s="1"/>
  <c r="Q60" i="1" s="1"/>
  <c r="C49" i="1"/>
  <c r="C52" i="1" s="1"/>
  <c r="C54" i="1" s="1"/>
  <c r="C57" i="1" s="1"/>
  <c r="C60" i="1" s="1"/>
  <c r="K49" i="1"/>
  <c r="K52" i="1" s="1"/>
  <c r="K54" i="1" s="1"/>
  <c r="K57" i="1" s="1"/>
  <c r="K60" i="1" s="1"/>
  <c r="S49" i="1"/>
  <c r="S52" i="1" s="1"/>
  <c r="S54" i="1" s="1"/>
  <c r="S57" i="1" s="1"/>
  <c r="S60" i="1" s="1"/>
  <c r="D49" i="21"/>
  <c r="D52" i="21" s="1"/>
  <c r="D54" i="21" s="1"/>
  <c r="D57" i="21" s="1"/>
  <c r="D60" i="21" s="1"/>
  <c r="J49" i="7"/>
  <c r="J52" i="7" s="1"/>
  <c r="J54" i="7" s="1"/>
  <c r="J57" i="7" s="1"/>
  <c r="J60" i="7" s="1"/>
  <c r="R49" i="7"/>
  <c r="R52" i="7" s="1"/>
  <c r="R54" i="7" s="1"/>
  <c r="R57" i="7" s="1"/>
  <c r="R60" i="7" s="1"/>
  <c r="O49" i="6"/>
  <c r="O52" i="6" s="1"/>
  <c r="O54" i="6" s="1"/>
  <c r="O57" i="6" s="1"/>
  <c r="O60" i="6" s="1"/>
  <c r="X49" i="2"/>
  <c r="X52" i="2" s="1"/>
  <c r="X54" i="2" s="1"/>
  <c r="X49" i="27"/>
  <c r="X52" i="27" s="1"/>
  <c r="Z33" i="27"/>
  <c r="V49" i="24"/>
  <c r="V52" i="24" s="1"/>
  <c r="V54" i="24" s="1"/>
  <c r="V57" i="24" s="1"/>
  <c r="V60" i="24" s="1"/>
  <c r="H49" i="31"/>
  <c r="H52" i="31" s="1"/>
  <c r="H54" i="31" s="1"/>
  <c r="H57" i="31" s="1"/>
  <c r="H60" i="31" s="1"/>
  <c r="P49" i="31"/>
  <c r="P52" i="31" s="1"/>
  <c r="P54" i="31" s="1"/>
  <c r="P57" i="31" s="1"/>
  <c r="P60" i="31" s="1"/>
  <c r="X49" i="31"/>
  <c r="F49" i="31"/>
  <c r="F52" i="31" s="1"/>
  <c r="F54" i="31" s="1"/>
  <c r="F57" i="31" s="1"/>
  <c r="F60" i="31" s="1"/>
  <c r="N49" i="31"/>
  <c r="N52" i="31" s="1"/>
  <c r="N54" i="31" s="1"/>
  <c r="N57" i="31" s="1"/>
  <c r="N60" i="31" s="1"/>
  <c r="J49" i="26"/>
  <c r="J52" i="26" s="1"/>
  <c r="J54" i="26" s="1"/>
  <c r="J57" i="26" s="1"/>
  <c r="J60" i="26" s="1"/>
  <c r="J49" i="22"/>
  <c r="J52" i="22" s="1"/>
  <c r="J54" i="22" s="1"/>
  <c r="J57" i="22" s="1"/>
  <c r="J60" i="22" s="1"/>
  <c r="AA49" i="22"/>
  <c r="AA52" i="22" s="1"/>
  <c r="AA54" i="22" s="1"/>
  <c r="AA57" i="22" s="1"/>
  <c r="AA60" i="22" s="1"/>
  <c r="C49" i="14"/>
  <c r="C52" i="14" s="1"/>
  <c r="C54" i="14" s="1"/>
  <c r="C57" i="14" s="1"/>
  <c r="C60" i="14" s="1"/>
  <c r="K49" i="14"/>
  <c r="K52" i="14" s="1"/>
  <c r="K54" i="14" s="1"/>
  <c r="K57" i="14" s="1"/>
  <c r="K60" i="14" s="1"/>
  <c r="S49" i="14"/>
  <c r="S52" i="14" s="1"/>
  <c r="S54" i="14" s="1"/>
  <c r="S57" i="14" s="1"/>
  <c r="S60" i="14" s="1"/>
  <c r="D49" i="3"/>
  <c r="D52" i="3" s="1"/>
  <c r="D54" i="3" s="1"/>
  <c r="D57" i="3" s="1"/>
  <c r="D60" i="3" s="1"/>
  <c r="L49" i="3"/>
  <c r="L52" i="3" s="1"/>
  <c r="L54" i="3" s="1"/>
  <c r="L57" i="3" s="1"/>
  <c r="L60" i="3" s="1"/>
  <c r="T49" i="3"/>
  <c r="T52" i="3" s="1"/>
  <c r="T54" i="3" s="1"/>
  <c r="T57" i="3" s="1"/>
  <c r="T60" i="3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G49" i="31"/>
  <c r="G52" i="31" s="1"/>
  <c r="G54" i="31" s="1"/>
  <c r="G57" i="31" s="1"/>
  <c r="G60" i="31" s="1"/>
  <c r="W49" i="31"/>
  <c r="W52" i="31" s="1"/>
  <c r="W54" i="31" s="1"/>
  <c r="W57" i="31" s="1"/>
  <c r="W60" i="31" s="1"/>
  <c r="F49" i="28"/>
  <c r="F52" i="28" s="1"/>
  <c r="F54" i="28" s="1"/>
  <c r="F57" i="28" s="1"/>
  <c r="F60" i="28" s="1"/>
  <c r="N49" i="28"/>
  <c r="N52" i="28" s="1"/>
  <c r="N54" i="28" s="1"/>
  <c r="N57" i="28" s="1"/>
  <c r="N60" i="28" s="1"/>
  <c r="G49" i="27"/>
  <c r="G52" i="27" s="1"/>
  <c r="G54" i="27" s="1"/>
  <c r="G57" i="27" s="1"/>
  <c r="G60" i="27" s="1"/>
  <c r="O49" i="27"/>
  <c r="O52" i="27" s="1"/>
  <c r="O54" i="27" s="1"/>
  <c r="O57" i="27" s="1"/>
  <c r="O60" i="27" s="1"/>
  <c r="W49" i="27"/>
  <c r="W52" i="27" s="1"/>
  <c r="W54" i="27" s="1"/>
  <c r="W57" i="27" s="1"/>
  <c r="W60" i="27" s="1"/>
  <c r="L49" i="26"/>
  <c r="L52" i="26" s="1"/>
  <c r="L54" i="26" s="1"/>
  <c r="L57" i="26" s="1"/>
  <c r="L60" i="26" s="1"/>
  <c r="T49" i="26"/>
  <c r="T52" i="26" s="1"/>
  <c r="T54" i="26" s="1"/>
  <c r="T57" i="26" s="1"/>
  <c r="T60" i="26" s="1"/>
  <c r="I49" i="18"/>
  <c r="I52" i="18" s="1"/>
  <c r="I54" i="18" s="1"/>
  <c r="I57" i="18" s="1"/>
  <c r="I60" i="18" s="1"/>
  <c r="Y49" i="18"/>
  <c r="Y52" i="18" s="1"/>
  <c r="Y54" i="18" s="1"/>
  <c r="Y57" i="18" s="1"/>
  <c r="Y60" i="18" s="1"/>
  <c r="H49" i="18"/>
  <c r="H52" i="18" s="1"/>
  <c r="H54" i="18" s="1"/>
  <c r="H57" i="18" s="1"/>
  <c r="H60" i="18" s="1"/>
  <c r="X49" i="18"/>
  <c r="X52" i="18" s="1"/>
  <c r="H49" i="17"/>
  <c r="H52" i="17" s="1"/>
  <c r="H54" i="17" s="1"/>
  <c r="H57" i="17" s="1"/>
  <c r="H60" i="17" s="1"/>
  <c r="P49" i="17"/>
  <c r="P52" i="17" s="1"/>
  <c r="P54" i="17" s="1"/>
  <c r="P57" i="17" s="1"/>
  <c r="P60" i="17" s="1"/>
  <c r="X49" i="17"/>
  <c r="X52" i="17" s="1"/>
  <c r="E49" i="14"/>
  <c r="E52" i="14" s="1"/>
  <c r="E54" i="14" s="1"/>
  <c r="E57" i="14" s="1"/>
  <c r="E60" i="14" s="1"/>
  <c r="M49" i="14"/>
  <c r="M52" i="14" s="1"/>
  <c r="M54" i="14" s="1"/>
  <c r="M57" i="14" s="1"/>
  <c r="M60" i="14" s="1"/>
  <c r="U49" i="14"/>
  <c r="U52" i="14" s="1"/>
  <c r="U54" i="14" s="1"/>
  <c r="U57" i="14" s="1"/>
  <c r="U60" i="14" s="1"/>
  <c r="E49" i="13"/>
  <c r="E52" i="13" s="1"/>
  <c r="E54" i="13" s="1"/>
  <c r="E57" i="13" s="1"/>
  <c r="E60" i="13" s="1"/>
  <c r="M49" i="13"/>
  <c r="M52" i="13" s="1"/>
  <c r="M54" i="13" s="1"/>
  <c r="M57" i="13" s="1"/>
  <c r="M60" i="13" s="1"/>
  <c r="U49" i="13"/>
  <c r="U52" i="13" s="1"/>
  <c r="U54" i="13" s="1"/>
  <c r="U57" i="13" s="1"/>
  <c r="U60" i="13" s="1"/>
  <c r="D49" i="13"/>
  <c r="D52" i="13" s="1"/>
  <c r="D54" i="13" s="1"/>
  <c r="D57" i="13" s="1"/>
  <c r="D60" i="13" s="1"/>
  <c r="T49" i="13"/>
  <c r="T52" i="13" s="1"/>
  <c r="T54" i="13" s="1"/>
  <c r="T57" i="13" s="1"/>
  <c r="T60" i="13" s="1"/>
  <c r="G49" i="12"/>
  <c r="G52" i="12" s="1"/>
  <c r="G54" i="12" s="1"/>
  <c r="G57" i="12" s="1"/>
  <c r="G60" i="12" s="1"/>
  <c r="O49" i="12"/>
  <c r="O52" i="12" s="1"/>
  <c r="O54" i="12" s="1"/>
  <c r="O57" i="12" s="1"/>
  <c r="O60" i="12" s="1"/>
  <c r="W49" i="12"/>
  <c r="W52" i="12" s="1"/>
  <c r="W54" i="12" s="1"/>
  <c r="W57" i="12" s="1"/>
  <c r="W60" i="12" s="1"/>
  <c r="N49" i="12"/>
  <c r="N52" i="12" s="1"/>
  <c r="N54" i="12" s="1"/>
  <c r="N57" i="12" s="1"/>
  <c r="N60" i="12" s="1"/>
  <c r="F49" i="11"/>
  <c r="F52" i="11" s="1"/>
  <c r="F54" i="11" s="1"/>
  <c r="F57" i="11" s="1"/>
  <c r="F60" i="11" s="1"/>
  <c r="N49" i="11"/>
  <c r="N52" i="11" s="1"/>
  <c r="N54" i="11" s="1"/>
  <c r="N57" i="11" s="1"/>
  <c r="N60" i="11" s="1"/>
  <c r="V49" i="11"/>
  <c r="V52" i="11" s="1"/>
  <c r="V54" i="11" s="1"/>
  <c r="V57" i="11" s="1"/>
  <c r="V60" i="11" s="1"/>
  <c r="M49" i="11"/>
  <c r="M52" i="11" s="1"/>
  <c r="M54" i="11" s="1"/>
  <c r="M57" i="11" s="1"/>
  <c r="M60" i="11" s="1"/>
  <c r="U49" i="11"/>
  <c r="U52" i="11" s="1"/>
  <c r="U54" i="11" s="1"/>
  <c r="U57" i="11" s="1"/>
  <c r="U60" i="11" s="1"/>
  <c r="F49" i="8"/>
  <c r="F52" i="8" s="1"/>
  <c r="F54" i="8" s="1"/>
  <c r="F57" i="8" s="1"/>
  <c r="F60" i="8" s="1"/>
  <c r="N49" i="8"/>
  <c r="N52" i="8" s="1"/>
  <c r="N54" i="8" s="1"/>
  <c r="N57" i="8" s="1"/>
  <c r="N60" i="8" s="1"/>
  <c r="V49" i="8"/>
  <c r="V52" i="8" s="1"/>
  <c r="V54" i="8" s="1"/>
  <c r="V57" i="8" s="1"/>
  <c r="V60" i="8" s="1"/>
  <c r="U49" i="6"/>
  <c r="U52" i="6" s="1"/>
  <c r="U54" i="6" s="1"/>
  <c r="U57" i="6" s="1"/>
  <c r="U60" i="6" s="1"/>
  <c r="E49" i="3"/>
  <c r="E52" i="3" s="1"/>
  <c r="E54" i="3" s="1"/>
  <c r="E57" i="3" s="1"/>
  <c r="E60" i="3" s="1"/>
  <c r="M49" i="3"/>
  <c r="M52" i="3" s="1"/>
  <c r="M54" i="3" s="1"/>
  <c r="M57" i="3" s="1"/>
  <c r="M60" i="3" s="1"/>
  <c r="U49" i="3"/>
  <c r="U52" i="3" s="1"/>
  <c r="U54" i="3" s="1"/>
  <c r="U57" i="3" s="1"/>
  <c r="U60" i="3" s="1"/>
  <c r="H49" i="28"/>
  <c r="H52" i="28" s="1"/>
  <c r="H54" i="28" s="1"/>
  <c r="H57" i="28" s="1"/>
  <c r="H60" i="28" s="1"/>
  <c r="Q49" i="27"/>
  <c r="Q52" i="27" s="1"/>
  <c r="Q54" i="27" s="1"/>
  <c r="Q57" i="27" s="1"/>
  <c r="Q60" i="27" s="1"/>
  <c r="G49" i="25"/>
  <c r="G52" i="25" s="1"/>
  <c r="G54" i="25" s="1"/>
  <c r="G57" i="25" s="1"/>
  <c r="G60" i="25" s="1"/>
  <c r="O49" i="25"/>
  <c r="O52" i="25" s="1"/>
  <c r="O54" i="25" s="1"/>
  <c r="O57" i="25" s="1"/>
  <c r="O60" i="25" s="1"/>
  <c r="W49" i="25"/>
  <c r="W52" i="25" s="1"/>
  <c r="W54" i="25" s="1"/>
  <c r="W57" i="25" s="1"/>
  <c r="W60" i="25" s="1"/>
  <c r="H49" i="19"/>
  <c r="H52" i="19" s="1"/>
  <c r="H54" i="19" s="1"/>
  <c r="H57" i="19" s="1"/>
  <c r="H60" i="19" s="1"/>
  <c r="Z33" i="15"/>
  <c r="Q49" i="12"/>
  <c r="Q52" i="12" s="1"/>
  <c r="Q54" i="12" s="1"/>
  <c r="Q57" i="12" s="1"/>
  <c r="Q60" i="12" s="1"/>
  <c r="G49" i="10"/>
  <c r="G52" i="10" s="1"/>
  <c r="G54" i="10" s="1"/>
  <c r="G57" i="10" s="1"/>
  <c r="G60" i="10" s="1"/>
  <c r="W49" i="10"/>
  <c r="W52" i="10" s="1"/>
  <c r="W54" i="10" s="1"/>
  <c r="W57" i="10" s="1"/>
  <c r="W60" i="10" s="1"/>
  <c r="Z48" i="5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AA49" i="2"/>
  <c r="AA52" i="2" s="1"/>
  <c r="AA54" i="2" s="1"/>
  <c r="AA57" i="2" s="1"/>
  <c r="AA60" i="2" s="1"/>
  <c r="J49" i="2"/>
  <c r="J52" i="2" s="1"/>
  <c r="J54" i="2" s="1"/>
  <c r="J57" i="2" s="1"/>
  <c r="J60" i="2" s="1"/>
  <c r="R49" i="2"/>
  <c r="R52" i="2" s="1"/>
  <c r="R54" i="2" s="1"/>
  <c r="R57" i="2" s="1"/>
  <c r="R60" i="2" s="1"/>
  <c r="G49" i="30"/>
  <c r="G52" i="30" s="1"/>
  <c r="G54" i="30" s="1"/>
  <c r="G57" i="30" s="1"/>
  <c r="G60" i="30" s="1"/>
  <c r="O49" i="30"/>
  <c r="O52" i="30" s="1"/>
  <c r="O54" i="30" s="1"/>
  <c r="O57" i="30" s="1"/>
  <c r="O60" i="30" s="1"/>
  <c r="W49" i="30"/>
  <c r="W52" i="30" s="1"/>
  <c r="W54" i="30" s="1"/>
  <c r="W57" i="30" s="1"/>
  <c r="W60" i="30" s="1"/>
  <c r="H49" i="29"/>
  <c r="H52" i="29" s="1"/>
  <c r="H54" i="29" s="1"/>
  <c r="H57" i="29" s="1"/>
  <c r="H60" i="29" s="1"/>
  <c r="P49" i="29"/>
  <c r="P52" i="29" s="1"/>
  <c r="P54" i="29" s="1"/>
  <c r="P57" i="29" s="1"/>
  <c r="P60" i="29" s="1"/>
  <c r="R49" i="15"/>
  <c r="R52" i="15" s="1"/>
  <c r="R54" i="15" s="1"/>
  <c r="R57" i="15" s="1"/>
  <c r="R60" i="15" s="1"/>
  <c r="R49" i="11"/>
  <c r="R52" i="11" s="1"/>
  <c r="R54" i="11" s="1"/>
  <c r="R57" i="11" s="1"/>
  <c r="R60" i="11" s="1"/>
  <c r="I49" i="11"/>
  <c r="I52" i="11" s="1"/>
  <c r="I54" i="11" s="1"/>
  <c r="I57" i="11" s="1"/>
  <c r="I60" i="11" s="1"/>
  <c r="Z48" i="10"/>
  <c r="I49" i="8"/>
  <c r="I52" i="8" s="1"/>
  <c r="I54" i="8" s="1"/>
  <c r="I57" i="8" s="1"/>
  <c r="I60" i="8" s="1"/>
  <c r="Q49" i="8"/>
  <c r="Q52" i="8" s="1"/>
  <c r="Q54" i="8" s="1"/>
  <c r="Q57" i="8" s="1"/>
  <c r="Q60" i="8" s="1"/>
  <c r="P49" i="4"/>
  <c r="P52" i="4" s="1"/>
  <c r="P54" i="4" s="1"/>
  <c r="P57" i="4" s="1"/>
  <c r="P60" i="4" s="1"/>
  <c r="P49" i="30"/>
  <c r="P52" i="30" s="1"/>
  <c r="P54" i="30" s="1"/>
  <c r="P57" i="30" s="1"/>
  <c r="P60" i="30" s="1"/>
  <c r="G49" i="21"/>
  <c r="G52" i="21" s="1"/>
  <c r="G54" i="21" s="1"/>
  <c r="G57" i="21" s="1"/>
  <c r="G60" i="21" s="1"/>
  <c r="W49" i="21"/>
  <c r="W52" i="21" s="1"/>
  <c r="W54" i="21" s="1"/>
  <c r="W57" i="21" s="1"/>
  <c r="W60" i="21" s="1"/>
  <c r="P49" i="20"/>
  <c r="P52" i="20" s="1"/>
  <c r="P54" i="20" s="1"/>
  <c r="P57" i="20" s="1"/>
  <c r="P60" i="20" s="1"/>
  <c r="Z33" i="13"/>
  <c r="J49" i="11"/>
  <c r="J52" i="11" s="1"/>
  <c r="J54" i="11" s="1"/>
  <c r="J57" i="11" s="1"/>
  <c r="J60" i="11" s="1"/>
  <c r="H49" i="9"/>
  <c r="H52" i="9" s="1"/>
  <c r="H54" i="9" s="1"/>
  <c r="H57" i="9" s="1"/>
  <c r="H60" i="9" s="1"/>
  <c r="P49" i="9"/>
  <c r="P52" i="9" s="1"/>
  <c r="P54" i="9" s="1"/>
  <c r="P57" i="9" s="1"/>
  <c r="P60" i="9" s="1"/>
  <c r="I49" i="3"/>
  <c r="I52" i="3" s="1"/>
  <c r="I54" i="3" s="1"/>
  <c r="I57" i="3" s="1"/>
  <c r="I60" i="3" s="1"/>
  <c r="Q49" i="3"/>
  <c r="Q52" i="3" s="1"/>
  <c r="Q54" i="3" s="1"/>
  <c r="Q57" i="3" s="1"/>
  <c r="Q60" i="3" s="1"/>
  <c r="E49" i="31"/>
  <c r="E52" i="31" s="1"/>
  <c r="E54" i="31" s="1"/>
  <c r="E57" i="31" s="1"/>
  <c r="E60" i="31" s="1"/>
  <c r="C49" i="28"/>
  <c r="C52" i="28" s="1"/>
  <c r="C54" i="28" s="1"/>
  <c r="C57" i="28" s="1"/>
  <c r="C60" i="28" s="1"/>
  <c r="D49" i="27"/>
  <c r="D52" i="27" s="1"/>
  <c r="D54" i="27" s="1"/>
  <c r="D57" i="27" s="1"/>
  <c r="D60" i="27" s="1"/>
  <c r="T49" i="27"/>
  <c r="T52" i="27" s="1"/>
  <c r="T54" i="27" s="1"/>
  <c r="T57" i="27" s="1"/>
  <c r="T60" i="27" s="1"/>
  <c r="I49" i="26"/>
  <c r="I52" i="26" s="1"/>
  <c r="I54" i="26" s="1"/>
  <c r="I57" i="26" s="1"/>
  <c r="I60" i="26" s="1"/>
  <c r="Y49" i="26"/>
  <c r="Y52" i="26" s="1"/>
  <c r="Y54" i="26" s="1"/>
  <c r="Y57" i="26" s="1"/>
  <c r="Y60" i="26" s="1"/>
  <c r="AA49" i="14"/>
  <c r="AA52" i="14" s="1"/>
  <c r="AA54" i="14" s="1"/>
  <c r="AA57" i="14" s="1"/>
  <c r="AA60" i="14" s="1"/>
  <c r="F49" i="2"/>
  <c r="F52" i="2" s="1"/>
  <c r="F54" i="2" s="1"/>
  <c r="F57" i="2" s="1"/>
  <c r="F60" i="2" s="1"/>
  <c r="N49" i="2"/>
  <c r="N52" i="2" s="1"/>
  <c r="N54" i="2" s="1"/>
  <c r="N57" i="2" s="1"/>
  <c r="N60" i="2" s="1"/>
  <c r="V49" i="2"/>
  <c r="V52" i="2" s="1"/>
  <c r="V54" i="2" s="1"/>
  <c r="V57" i="2" s="1"/>
  <c r="V60" i="2" s="1"/>
  <c r="Z49" i="31"/>
  <c r="X52" i="31"/>
  <c r="Z49" i="1"/>
  <c r="X52" i="1"/>
  <c r="Z49" i="30"/>
  <c r="X52" i="30"/>
  <c r="X52" i="26"/>
  <c r="X49" i="29"/>
  <c r="Y49" i="29"/>
  <c r="Y52" i="29" s="1"/>
  <c r="Y54" i="29" s="1"/>
  <c r="Y57" i="29" s="1"/>
  <c r="Y60" i="29" s="1"/>
  <c r="Z33" i="30"/>
  <c r="X49" i="25"/>
  <c r="Z33" i="25"/>
  <c r="I49" i="28"/>
  <c r="I52" i="28" s="1"/>
  <c r="I54" i="28" s="1"/>
  <c r="I57" i="28" s="1"/>
  <c r="I60" i="28" s="1"/>
  <c r="Q49" i="28"/>
  <c r="Q52" i="28" s="1"/>
  <c r="Q54" i="28" s="1"/>
  <c r="Q57" i="28" s="1"/>
  <c r="Q60" i="28" s="1"/>
  <c r="Y49" i="28"/>
  <c r="Y52" i="28" s="1"/>
  <c r="Y54" i="28" s="1"/>
  <c r="Y57" i="28" s="1"/>
  <c r="Y60" i="28" s="1"/>
  <c r="Z48" i="28"/>
  <c r="J49" i="27"/>
  <c r="J52" i="27" s="1"/>
  <c r="J54" i="27" s="1"/>
  <c r="J57" i="27" s="1"/>
  <c r="J60" i="27" s="1"/>
  <c r="R49" i="27"/>
  <c r="R52" i="27" s="1"/>
  <c r="R54" i="27" s="1"/>
  <c r="R57" i="27" s="1"/>
  <c r="R60" i="27" s="1"/>
  <c r="C49" i="26"/>
  <c r="C52" i="26" s="1"/>
  <c r="C54" i="26" s="1"/>
  <c r="C57" i="26" s="1"/>
  <c r="C60" i="26" s="1"/>
  <c r="K49" i="26"/>
  <c r="K52" i="26" s="1"/>
  <c r="K54" i="26" s="1"/>
  <c r="K57" i="26" s="1"/>
  <c r="K60" i="26" s="1"/>
  <c r="S49" i="26"/>
  <c r="S52" i="26" s="1"/>
  <c r="S54" i="26" s="1"/>
  <c r="S57" i="26" s="1"/>
  <c r="S60" i="26" s="1"/>
  <c r="AA49" i="26"/>
  <c r="AA52" i="26" s="1"/>
  <c r="AA54" i="26" s="1"/>
  <c r="AA57" i="26" s="1"/>
  <c r="AA60" i="26" s="1"/>
  <c r="C49" i="24"/>
  <c r="C52" i="24" s="1"/>
  <c r="C54" i="24" s="1"/>
  <c r="C57" i="24" s="1"/>
  <c r="C60" i="24" s="1"/>
  <c r="K49" i="24"/>
  <c r="K52" i="24" s="1"/>
  <c r="K54" i="24" s="1"/>
  <c r="K57" i="24" s="1"/>
  <c r="K60" i="24" s="1"/>
  <c r="S49" i="24"/>
  <c r="S52" i="24" s="1"/>
  <c r="S54" i="24" s="1"/>
  <c r="S57" i="24" s="1"/>
  <c r="S60" i="24" s="1"/>
  <c r="AA49" i="24"/>
  <c r="AA52" i="24" s="1"/>
  <c r="AA54" i="24" s="1"/>
  <c r="AA57" i="24" s="1"/>
  <c r="AA60" i="24" s="1"/>
  <c r="Y49" i="23"/>
  <c r="Y52" i="23" s="1"/>
  <c r="Z52" i="24"/>
  <c r="X57" i="23"/>
  <c r="X49" i="28"/>
  <c r="I49" i="24"/>
  <c r="I52" i="24" s="1"/>
  <c r="I54" i="24" s="1"/>
  <c r="I57" i="24" s="1"/>
  <c r="I60" i="24" s="1"/>
  <c r="Q49" i="24"/>
  <c r="Q52" i="24" s="1"/>
  <c r="Q54" i="24" s="1"/>
  <c r="Q57" i="24" s="1"/>
  <c r="Q60" i="24" s="1"/>
  <c r="Y49" i="24"/>
  <c r="Y52" i="24" s="1"/>
  <c r="Y54" i="24" s="1"/>
  <c r="Y57" i="24" s="1"/>
  <c r="Y60" i="24" s="1"/>
  <c r="I49" i="19"/>
  <c r="I52" i="19" s="1"/>
  <c r="I54" i="19" s="1"/>
  <c r="I57" i="19" s="1"/>
  <c r="I60" i="19" s="1"/>
  <c r="Q49" i="19"/>
  <c r="Q52" i="19" s="1"/>
  <c r="Q54" i="19" s="1"/>
  <c r="Q57" i="19" s="1"/>
  <c r="Q60" i="19" s="1"/>
  <c r="Y49" i="19"/>
  <c r="Y52" i="19" s="1"/>
  <c r="Y54" i="19" s="1"/>
  <c r="Y57" i="19" s="1"/>
  <c r="Y60" i="19" s="1"/>
  <c r="Z48" i="19"/>
  <c r="X49" i="21"/>
  <c r="X49" i="20"/>
  <c r="Z49" i="17"/>
  <c r="Z52" i="15"/>
  <c r="X54" i="15"/>
  <c r="X57" i="14"/>
  <c r="X49" i="22"/>
  <c r="Z33" i="22"/>
  <c r="X54" i="17"/>
  <c r="X49" i="19"/>
  <c r="X52" i="9"/>
  <c r="Z48" i="16"/>
  <c r="X52" i="16"/>
  <c r="Y49" i="14"/>
  <c r="Z48" i="14"/>
  <c r="X52" i="11"/>
  <c r="Z49" i="11"/>
  <c r="X52" i="8"/>
  <c r="AA49" i="15"/>
  <c r="AA52" i="15" s="1"/>
  <c r="AA54" i="15" s="1"/>
  <c r="AA57" i="15" s="1"/>
  <c r="AA60" i="15" s="1"/>
  <c r="L49" i="13"/>
  <c r="L52" i="13" s="1"/>
  <c r="L54" i="13" s="1"/>
  <c r="L57" i="13" s="1"/>
  <c r="L60" i="13" s="1"/>
  <c r="Y49" i="9"/>
  <c r="Y52" i="9" s="1"/>
  <c r="Y54" i="9" s="1"/>
  <c r="Y57" i="9" s="1"/>
  <c r="Y60" i="9" s="1"/>
  <c r="Z33" i="9"/>
  <c r="Z52" i="7"/>
  <c r="X54" i="7"/>
  <c r="Z49" i="15"/>
  <c r="Y49" i="6"/>
  <c r="Y52" i="6" s="1"/>
  <c r="Y54" i="6" s="1"/>
  <c r="Y57" i="6" s="1"/>
  <c r="Y60" i="6" s="1"/>
  <c r="Z33" i="6"/>
  <c r="Z33" i="10"/>
  <c r="X49" i="10"/>
  <c r="X52" i="13"/>
  <c r="Z49" i="13"/>
  <c r="F49" i="12"/>
  <c r="F52" i="12" s="1"/>
  <c r="F54" i="12" s="1"/>
  <c r="F57" i="12" s="1"/>
  <c r="F60" i="12" s="1"/>
  <c r="C49" i="11"/>
  <c r="C52" i="11" s="1"/>
  <c r="C54" i="11" s="1"/>
  <c r="C57" i="11" s="1"/>
  <c r="C60" i="11" s="1"/>
  <c r="K49" i="11"/>
  <c r="K52" i="11" s="1"/>
  <c r="K54" i="11" s="1"/>
  <c r="K57" i="11" s="1"/>
  <c r="K60" i="11" s="1"/>
  <c r="S49" i="11"/>
  <c r="S52" i="11" s="1"/>
  <c r="S54" i="11" s="1"/>
  <c r="S57" i="11" s="1"/>
  <c r="S60" i="11" s="1"/>
  <c r="AA49" i="11"/>
  <c r="AA52" i="11" s="1"/>
  <c r="AA54" i="11" s="1"/>
  <c r="AA57" i="11" s="1"/>
  <c r="AA60" i="11" s="1"/>
  <c r="Z48" i="6"/>
  <c r="X49" i="6"/>
  <c r="Y49" i="8"/>
  <c r="Y52" i="8" s="1"/>
  <c r="Y54" i="8" s="1"/>
  <c r="Y57" i="8" s="1"/>
  <c r="Y60" i="8" s="1"/>
  <c r="Z48" i="8"/>
  <c r="I49" i="13"/>
  <c r="I52" i="13" s="1"/>
  <c r="I54" i="13" s="1"/>
  <c r="I57" i="13" s="1"/>
  <c r="I60" i="13" s="1"/>
  <c r="Q49" i="13"/>
  <c r="Q52" i="13" s="1"/>
  <c r="Q54" i="13" s="1"/>
  <c r="Q57" i="13" s="1"/>
  <c r="Q60" i="13" s="1"/>
  <c r="Y49" i="13"/>
  <c r="Y52" i="13" s="1"/>
  <c r="Y54" i="13" s="1"/>
  <c r="Y57" i="13" s="1"/>
  <c r="Y60" i="13" s="1"/>
  <c r="J49" i="12"/>
  <c r="J52" i="12" s="1"/>
  <c r="J54" i="12" s="1"/>
  <c r="J57" i="12" s="1"/>
  <c r="J60" i="12" s="1"/>
  <c r="R49" i="12"/>
  <c r="R52" i="12" s="1"/>
  <c r="R54" i="12" s="1"/>
  <c r="R57" i="12" s="1"/>
  <c r="R60" i="12" s="1"/>
  <c r="X52" i="3"/>
  <c r="Z49" i="5"/>
  <c r="X52" i="5"/>
  <c r="Z49" i="4"/>
  <c r="X52" i="4"/>
  <c r="Y49" i="3"/>
  <c r="Y52" i="3" s="1"/>
  <c r="Y54" i="3" s="1"/>
  <c r="Y57" i="3" s="1"/>
  <c r="Y60" i="3" s="1"/>
  <c r="Z48" i="3"/>
  <c r="Z33" i="5"/>
  <c r="Y52" i="2"/>
  <c r="Y54" i="2" s="1"/>
  <c r="Y57" i="2" s="1"/>
  <c r="Y60" i="2" s="1"/>
  <c r="Z33" i="4"/>
  <c r="Z52" i="2" l="1"/>
  <c r="X52" i="12"/>
  <c r="Z52" i="17"/>
  <c r="Z49" i="18"/>
  <c r="Z49" i="27"/>
  <c r="Z49" i="23"/>
  <c r="Z49" i="2"/>
  <c r="Z49" i="24"/>
  <c r="X57" i="24"/>
  <c r="Y52" i="14"/>
  <c r="Z49" i="14"/>
  <c r="Z49" i="20"/>
  <c r="X52" i="20"/>
  <c r="Y54" i="23"/>
  <c r="Z52" i="23"/>
  <c r="Z49" i="29"/>
  <c r="X52" i="29"/>
  <c r="Z49" i="22"/>
  <c r="X52" i="22"/>
  <c r="Z52" i="26"/>
  <c r="X54" i="26"/>
  <c r="Z57" i="24"/>
  <c r="X60" i="24"/>
  <c r="Z60" i="24" s="1"/>
  <c r="Z52" i="30"/>
  <c r="X54" i="30"/>
  <c r="Z52" i="4"/>
  <c r="X54" i="4"/>
  <c r="Z52" i="5"/>
  <c r="X54" i="5"/>
  <c r="X60" i="23"/>
  <c r="Z49" i="25"/>
  <c r="X52" i="25"/>
  <c r="X52" i="21"/>
  <c r="Z49" i="21"/>
  <c r="Z54" i="15"/>
  <c r="X57" i="15"/>
  <c r="X54" i="1"/>
  <c r="Z52" i="1"/>
  <c r="X60" i="14"/>
  <c r="Z52" i="9"/>
  <c r="X54" i="9"/>
  <c r="Z52" i="3"/>
  <c r="X54" i="3"/>
  <c r="X54" i="16"/>
  <c r="Z52" i="16"/>
  <c r="X52" i="28"/>
  <c r="Z49" i="28"/>
  <c r="Z52" i="8"/>
  <c r="X54" i="8"/>
  <c r="Z49" i="9"/>
  <c r="Z52" i="11"/>
  <c r="X54" i="11"/>
  <c r="Z52" i="18"/>
  <c r="X54" i="18"/>
  <c r="X54" i="27"/>
  <c r="Z52" i="27"/>
  <c r="Z52" i="31"/>
  <c r="X54" i="31"/>
  <c r="Z54" i="2"/>
  <c r="X57" i="2"/>
  <c r="X57" i="7"/>
  <c r="Z54" i="7"/>
  <c r="X54" i="12"/>
  <c r="Z52" i="12"/>
  <c r="Z49" i="3"/>
  <c r="Z49" i="6"/>
  <c r="X52" i="6"/>
  <c r="X54" i="13"/>
  <c r="Z52" i="13"/>
  <c r="Z49" i="19"/>
  <c r="X52" i="19"/>
  <c r="Z49" i="10"/>
  <c r="X52" i="10"/>
  <c r="Z54" i="17"/>
  <c r="X57" i="17"/>
  <c r="Z54" i="5" l="1"/>
  <c r="X57" i="5"/>
  <c r="X57" i="27"/>
  <c r="Z54" i="27"/>
  <c r="Z54" i="30"/>
  <c r="X57" i="30"/>
  <c r="Z52" i="28"/>
  <c r="X54" i="28"/>
  <c r="X60" i="7"/>
  <c r="Z60" i="7" s="1"/>
  <c r="Z57" i="7"/>
  <c r="X57" i="11"/>
  <c r="Z54" i="11"/>
  <c r="Y57" i="23"/>
  <c r="Z54" i="23"/>
  <c r="X57" i="31"/>
  <c r="Z54" i="31"/>
  <c r="Z52" i="19"/>
  <c r="X54" i="19"/>
  <c r="Z52" i="25"/>
  <c r="X54" i="25"/>
  <c r="X57" i="13"/>
  <c r="Z54" i="13"/>
  <c r="Z54" i="16"/>
  <c r="X57" i="16"/>
  <c r="Z52" i="6"/>
  <c r="X54" i="6"/>
  <c r="Z54" i="3"/>
  <c r="X57" i="3"/>
  <c r="Z54" i="8"/>
  <c r="X57" i="8"/>
  <c r="Z54" i="4"/>
  <c r="X57" i="4"/>
  <c r="X54" i="22"/>
  <c r="Z52" i="22"/>
  <c r="X57" i="12"/>
  <c r="Z54" i="12"/>
  <c r="Z52" i="29"/>
  <c r="X54" i="29"/>
  <c r="Z54" i="18"/>
  <c r="X57" i="18"/>
  <c r="Z57" i="2"/>
  <c r="X60" i="2"/>
  <c r="Z60" i="2" s="1"/>
  <c r="Z54" i="1"/>
  <c r="X57" i="1"/>
  <c r="Z57" i="17"/>
  <c r="X60" i="17"/>
  <c r="Z60" i="17" s="1"/>
  <c r="Z57" i="15"/>
  <c r="X60" i="15"/>
  <c r="Z60" i="15" s="1"/>
  <c r="X57" i="26"/>
  <c r="Z54" i="26"/>
  <c r="X54" i="20"/>
  <c r="Z52" i="20"/>
  <c r="Z52" i="10"/>
  <c r="X54" i="10"/>
  <c r="Z54" i="9"/>
  <c r="X57" i="9"/>
  <c r="X54" i="21"/>
  <c r="Z52" i="21"/>
  <c r="Y54" i="14"/>
  <c r="Z52" i="14"/>
  <c r="Z54" i="10" l="1"/>
  <c r="X57" i="10"/>
  <c r="Z57" i="8"/>
  <c r="X60" i="8"/>
  <c r="Z60" i="8" s="1"/>
  <c r="X60" i="30"/>
  <c r="Z60" i="30" s="1"/>
  <c r="Z57" i="30"/>
  <c r="X60" i="11"/>
  <c r="Z60" i="11" s="1"/>
  <c r="Z57" i="11"/>
  <c r="X57" i="22"/>
  <c r="Z54" i="22"/>
  <c r="X57" i="19"/>
  <c r="Z54" i="19"/>
  <c r="X60" i="5"/>
  <c r="Z60" i="5" s="1"/>
  <c r="Z57" i="5"/>
  <c r="Z57" i="13"/>
  <c r="X60" i="13"/>
  <c r="Z60" i="13" s="1"/>
  <c r="Z57" i="3"/>
  <c r="X60" i="3"/>
  <c r="Z60" i="3" s="1"/>
  <c r="Y60" i="23"/>
  <c r="Z60" i="23" s="1"/>
  <c r="Z57" i="23"/>
  <c r="Y57" i="14"/>
  <c r="Z54" i="14"/>
  <c r="Z54" i="25"/>
  <c r="X57" i="25"/>
  <c r="Z57" i="9"/>
  <c r="X60" i="9"/>
  <c r="Z60" i="9" s="1"/>
  <c r="Z57" i="4"/>
  <c r="X60" i="4"/>
  <c r="Z60" i="4" s="1"/>
  <c r="X60" i="16"/>
  <c r="Z60" i="16" s="1"/>
  <c r="Z57" i="16"/>
  <c r="Z54" i="29"/>
  <c r="X57" i="29"/>
  <c r="X60" i="31"/>
  <c r="Z60" i="31" s="1"/>
  <c r="Z57" i="31"/>
  <c r="Z57" i="1"/>
  <c r="X60" i="1"/>
  <c r="Z60" i="1" s="1"/>
  <c r="X57" i="20"/>
  <c r="Z54" i="20"/>
  <c r="Z57" i="12"/>
  <c r="X60" i="12"/>
  <c r="Z60" i="12" s="1"/>
  <c r="X57" i="6"/>
  <c r="Z54" i="6"/>
  <c r="X60" i="27"/>
  <c r="Z60" i="27" s="1"/>
  <c r="Z57" i="27"/>
  <c r="X57" i="21"/>
  <c r="Z54" i="21"/>
  <c r="X60" i="26"/>
  <c r="Z60" i="26" s="1"/>
  <c r="Z57" i="26"/>
  <c r="X60" i="18"/>
  <c r="Z60" i="18" s="1"/>
  <c r="Z57" i="18"/>
  <c r="X57" i="28"/>
  <c r="Z54" i="28"/>
  <c r="X60" i="25" l="1"/>
  <c r="Z60" i="25" s="1"/>
  <c r="Z57" i="25"/>
  <c r="X60" i="19"/>
  <c r="Z60" i="19" s="1"/>
  <c r="Z57" i="19"/>
  <c r="Z57" i="29"/>
  <c r="X60" i="29"/>
  <c r="Z60" i="29" s="1"/>
  <c r="Z57" i="21"/>
  <c r="X60" i="21"/>
  <c r="Z60" i="21" s="1"/>
  <c r="Y60" i="14"/>
  <c r="Z60" i="14" s="1"/>
  <c r="Z57" i="14"/>
  <c r="X60" i="10"/>
  <c r="Z60" i="10" s="1"/>
  <c r="Z57" i="10"/>
  <c r="X60" i="20"/>
  <c r="Z60" i="20" s="1"/>
  <c r="Z57" i="20"/>
  <c r="X60" i="28"/>
  <c r="Z60" i="28" s="1"/>
  <c r="Z57" i="28"/>
  <c r="X60" i="6"/>
  <c r="Z60" i="6" s="1"/>
  <c r="Z57" i="6"/>
  <c r="Z57" i="22"/>
  <c r="X60" i="22"/>
  <c r="Z60" i="22" s="1"/>
</calcChain>
</file>

<file path=xl/sharedStrings.xml><?xml version="1.0" encoding="utf-8"?>
<sst xmlns="http://schemas.openxmlformats.org/spreadsheetml/2006/main" count="4557" uniqueCount="117">
  <si>
    <t>Western Cape: Cape Town (CPT) - Table C4 Quarterly Budgeted Financial Performance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</si>
  <si>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</si>
  <si>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</si>
  <si>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</si>
  <si>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</si>
  <si>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</si>
  <si>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</si>
  <si>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</si>
  <si>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</si>
  <si>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</si>
  <si>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</si>
  <si>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</si>
  <si>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</si>
  <si>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</si>
  <si>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</si>
  <si>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</si>
  <si>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</si>
  <si>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</si>
  <si>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</si>
  <si>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</si>
  <si>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</si>
  <si>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</si>
  <si>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</si>
  <si>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</si>
  <si>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</si>
  <si>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</si>
  <si>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</si>
  <si>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</si>
  <si>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</si>
  <si>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</si>
  <si>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</si>
  <si>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</si>
  <si>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</si>
  <si>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</si>
  <si>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</si>
  <si>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</si>
  <si>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</si>
  <si>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</si>
  <si>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</si>
  <si>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</si>
  <si>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</si>
  <si>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</si>
  <si>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</si>
  <si>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</si>
  <si>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</si>
  <si>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</si>
  <si>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</si>
  <si>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</si>
  <si>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</si>
  <si>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</si>
  <si>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</si>
  <si>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</si>
  <si>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</si>
  <si>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</si>
  <si>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</si>
  <si>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</si>
  <si>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</si>
  <si>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</si>
  <si>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</si>
  <si>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</si>
  <si>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</si>
  <si>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</si>
  <si>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</si>
  <si>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</si>
  <si>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</si>
  <si>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</si>
  <si>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</si>
  <si>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</si>
  <si>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</si>
  <si>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</si>
  <si>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</si>
  <si>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</si>
  <si>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</si>
  <si>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</si>
  <si>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</si>
  <si>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</si>
  <si>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</si>
  <si>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</si>
  <si>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</si>
  <si>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</si>
  <si>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</si>
  <si>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</si>
  <si>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</si>
  <si>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</si>
  <si>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</si>
  <si>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</si>
  <si>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water management                             ) for 4th Quarter ended 30 June 2025 (Figures Finalised as at 2025/08/08)</t>
  </si>
  <si>
    <t>Western Cape: Cederberg (WC012) - Table C4 Quarterly Budgeted Financial Performance ( Waste water management                             ) for 4th Quarter ended 30 June 2025 (Figures Finalised as at 2025/08/08)</t>
  </si>
  <si>
    <t>Western Cape: Bergrivier (WC013) - Table C4 Quarterly Budgeted Financial Performance ( Waste water management                             ) for 4th Quarter ended 30 June 2025 (Figures Finalised as at 2025/08/08)</t>
  </si>
  <si>
    <t>Western Cape: Saldanha Bay (WC014) - Table C4 Quarterly Budgeted Financial Performance ( Waste water management                             ) for 4th Quarter ended 30 June 2025 (Figures Finalised as at 2025/08/08)</t>
  </si>
  <si>
    <t>Western Cape: Swartland (WC015) - Table C4 Quarterly Budgeted Financial Performance ( Waste water management                             ) for 4th Quarter ended 30 June 2025 (Figures Finalised as at 2025/08/08)</t>
  </si>
  <si>
    <t>Western Cape: West Coast (DC1) - Table C4 Quarterly Budgeted Financial Performance ( Waste water management                             ) for 4th Quarter ended 30 June 2025 (Figures Finalised as at 2025/08/08)</t>
  </si>
  <si>
    <t>Western Cape: Witzenberg (WC022) - Table C4 Quarterly Budgeted Financial Performance ( Waste water management                             ) for 4th Quarter ended 30 June 2025 (Figures Finalised as at 2025/08/08)</t>
  </si>
  <si>
    <t>Western Cape: Drakenstein (WC023) - Table C4 Quarterly Budgeted Financial Performance ( Waste water management                             ) for 4th Quarter ended 30 June 2025 (Figures Finalised as at 2025/08/08)</t>
  </si>
  <si>
    <t>Western Cape: Stellenbosch (WC024) - Table C4 Quarterly Budgeted Financial Performance ( Waste water management                             ) for 4th Quarter ended 30 June 2025 (Figures Finalised as at 2025/08/08)</t>
  </si>
  <si>
    <t>Western Cape: Breede Valley (WC025) - Table C4 Quarterly Budgeted Financial Performance ( Waste water management                             ) for 4th Quarter ended 30 June 2025 (Figures Finalised as at 2025/08/08)</t>
  </si>
  <si>
    <t>Western Cape: Langeberg (WC026) - Table C4 Quarterly Budgeted Financial Performance ( Waste water management                             ) for 4th Quarter ended 30 June 2025 (Figures Finalised as at 2025/08/08)</t>
  </si>
  <si>
    <t>Western Cape: Cape Winelands DM (DC2) - Table C4 Quarterly Budgeted Financial Performance ( Waste water management                             ) for 4th Quarter ended 30 June 2025 (Figures Finalised as at 2025/08/08)</t>
  </si>
  <si>
    <t>Western Cape: Theewaterskloof (WC031) - Table C4 Quarterly Budgeted Financial Performance ( Waste water management                             ) for 4th Quarter ended 30 June 2025 (Figures Finalised as at 2025/08/08)</t>
  </si>
  <si>
    <t>Western Cape: Overstrand (WC032) - Table C4 Quarterly Budgeted Financial Performance ( Waste water management                             ) for 4th Quarter ended 30 June 2025 (Figures Finalised as at 2025/08/08)</t>
  </si>
  <si>
    <t>Western Cape: Cape Agulhas (WC033) - Table C4 Quarterly Budgeted Financial Performance ( Waste water management                             ) for 4th Quarter ended 30 June 2025 (Figures Finalised as at 2025/08/08)</t>
  </si>
  <si>
    <t>Western Cape: Swellendam (WC034) - Table C4 Quarterly Budgeted Financial Performance ( Waste water management                             ) for 4th Quarter ended 30 June 2025 (Figures Finalised as at 2025/08/08)</t>
  </si>
  <si>
    <t>Western Cape: Overberg (DC3) - Table C4 Quarterly Budgeted Financial Performance ( Waste water management                             ) for 4th Quarter ended 30 June 2025 (Figures Finalised as at 2025/08/08)</t>
  </si>
  <si>
    <t>Western Cape: Kannaland (WC041) - Table C4 Quarterly Budgeted Financial Performance ( Waste water management                             ) for 4th Quarter ended 30 June 2025 (Figures Finalised as at 2025/08/08)</t>
  </si>
  <si>
    <t>Western Cape: Hessequa (WC042) - Table C4 Quarterly Budgeted Financial Performance ( Waste water management                             ) for 4th Quarter ended 30 June 2025 (Figures Finalised as at 2025/08/08)</t>
  </si>
  <si>
    <t>Western Cape: Mossel Bay (WC043) - Table C4 Quarterly Budgeted Financial Performance ( Waste water management                             ) for 4th Quarter ended 30 June 2025 (Figures Finalised as at 2025/08/08)</t>
  </si>
  <si>
    <t>Western Cape: George (WC044) - Table C4 Quarterly Budgeted Financial Performance ( Waste water management                             ) for 4th Quarter ended 30 June 2025 (Figures Finalised as at 2025/08/08)</t>
  </si>
  <si>
    <t>Western Cape: Oudtshoorn (WC045) - Table C4 Quarterly Budgeted Financial Performance ( Waste water management                             ) for 4th Quarter ended 30 June 2025 (Figures Finalised as at 2025/08/08)</t>
  </si>
  <si>
    <t>Western Cape: Bitou (WC047) - Table C4 Quarterly Budgeted Financial Performance ( Waste water management                             ) for 4th Quarter ended 30 June 2025 (Figures Finalised as at 2025/08/08)</t>
  </si>
  <si>
    <t>Western Cape: Knysna (WC048) - Table C4 Quarterly Budgeted Financial Performance ( Waste water management                             ) for 4th Quarter ended 30 June 2025 (Figures Finalised as at 2025/08/08)</t>
  </si>
  <si>
    <t>Western Cape: Garden Route (DC4) - Table C4 Quarterly Budgeted Financial Performance ( Waste water management                             ) for 4th Quarter ended 30 June 2025 (Figures Finalised as at 2025/08/08)</t>
  </si>
  <si>
    <t>Western Cape: Laingsburg (WC051) - Table C4 Quarterly Budgeted Financial Performance ( Waste water management                             ) for 4th Quarter ended 30 June 2025 (Figures Finalised as at 2025/08/08)</t>
  </si>
  <si>
    <t>Western Cape: Prince Albert (WC052) - Table C4 Quarterly Budgeted Financial Performance ( Waste water management                             ) for 4th Quarter ended 30 June 2025 (Figures Finalised as at 2025/08/08)</t>
  </si>
  <si>
    <t>Western Cape: Beaufort West (WC053) - Table C4 Quarterly Budgeted Financial Performance ( Waste water management                             ) for 4th Quarter ended 30 June 2025 (Figures Finalised as at 2025/08/08)</t>
  </si>
  <si>
    <t>Western Cape: Central Karoo (DC5) - Table C4 Quarterly Budgeted Financial Performance ( Waste water management                             ) for 4th Quarter ended 30 June 2025 (Figures Finalised as at 2025/08/08)</t>
  </si>
  <si>
    <t>Summary - Table C4 Quarterly Budgeted Financial Performance ( Waste water management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</si>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</sst>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-542</v>
      </c>
      <c r="I6" s="22"/>
      <c r="J6" s="22">
        <v>-542</v>
      </c>
      <c r="K6" s="22">
        <v>960</v>
      </c>
      <c r="L6" s="22"/>
      <c r="M6" s="22"/>
      <c r="N6" s="22">
        <v>960</v>
      </c>
      <c r="O6" s="22"/>
      <c r="P6" s="22"/>
      <c r="Q6" s="22"/>
      <c r="R6" s="22"/>
      <c r="S6" s="22"/>
      <c r="T6" s="22"/>
      <c r="U6" s="22"/>
      <c r="V6" s="22"/>
      <c r="W6" s="22">
        <v>418</v>
      </c>
      <c r="X6" s="22"/>
      <c r="Y6" s="22">
        <v>418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525</v>
      </c>
      <c r="D7" s="20"/>
      <c r="E7" s="21"/>
      <c r="F7" s="22"/>
      <c r="G7" s="22"/>
      <c r="H7" s="22">
        <v>1592</v>
      </c>
      <c r="I7" s="22"/>
      <c r="J7" s="22">
        <v>1592</v>
      </c>
      <c r="K7" s="22">
        <v>90</v>
      </c>
      <c r="L7" s="22"/>
      <c r="M7" s="22"/>
      <c r="N7" s="22">
        <v>90</v>
      </c>
      <c r="O7" s="22"/>
      <c r="P7" s="22"/>
      <c r="Q7" s="22"/>
      <c r="R7" s="22"/>
      <c r="S7" s="22"/>
      <c r="T7" s="22"/>
      <c r="U7" s="22"/>
      <c r="V7" s="22"/>
      <c r="W7" s="22">
        <v>1682</v>
      </c>
      <c r="X7" s="22"/>
      <c r="Y7" s="22">
        <v>1682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3774426178</v>
      </c>
      <c r="D8" s="20">
        <v>79803362</v>
      </c>
      <c r="E8" s="21">
        <v>3942006536</v>
      </c>
      <c r="F8" s="22">
        <v>4002744375</v>
      </c>
      <c r="G8" s="22">
        <v>386413345</v>
      </c>
      <c r="H8" s="22">
        <v>303818303</v>
      </c>
      <c r="I8" s="22">
        <v>299954800</v>
      </c>
      <c r="J8" s="22">
        <v>990186448</v>
      </c>
      <c r="K8" s="22">
        <v>318372463</v>
      </c>
      <c r="L8" s="22">
        <v>340808845</v>
      </c>
      <c r="M8" s="22">
        <v>339976314</v>
      </c>
      <c r="N8" s="22">
        <v>999157622</v>
      </c>
      <c r="O8" s="22">
        <v>358454308</v>
      </c>
      <c r="P8" s="22">
        <v>374092305</v>
      </c>
      <c r="Q8" s="22">
        <v>339051332</v>
      </c>
      <c r="R8" s="22">
        <v>1071597945</v>
      </c>
      <c r="S8" s="22">
        <v>354566130</v>
      </c>
      <c r="T8" s="22">
        <v>343160743</v>
      </c>
      <c r="U8" s="22">
        <v>470310952</v>
      </c>
      <c r="V8" s="22">
        <v>1168037825</v>
      </c>
      <c r="W8" s="22">
        <v>4228979840</v>
      </c>
      <c r="X8" s="22">
        <v>4002744370</v>
      </c>
      <c r="Y8" s="22">
        <v>226235470</v>
      </c>
      <c r="Z8" s="23">
        <v>5.6520089490501242</v>
      </c>
      <c r="AA8" s="20">
        <v>4002744375</v>
      </c>
    </row>
    <row r="9" spans="1:27" x14ac:dyDescent="0.25">
      <c r="A9" s="19" t="s">
        <v>37</v>
      </c>
      <c r="B9" s="15" t="s">
        <v>32</v>
      </c>
      <c r="C9" s="20">
        <v>-1172</v>
      </c>
      <c r="D9" s="20"/>
      <c r="E9" s="21"/>
      <c r="F9" s="22"/>
      <c r="G9" s="22"/>
      <c r="H9" s="22"/>
      <c r="I9" s="22"/>
      <c r="J9" s="22"/>
      <c r="K9" s="22"/>
      <c r="L9" s="22">
        <v>-1172</v>
      </c>
      <c r="M9" s="22"/>
      <c r="N9" s="22">
        <v>-1172</v>
      </c>
      <c r="O9" s="22"/>
      <c r="P9" s="22"/>
      <c r="Q9" s="22"/>
      <c r="R9" s="22"/>
      <c r="S9" s="22"/>
      <c r="T9" s="22">
        <v>-1592</v>
      </c>
      <c r="U9" s="22"/>
      <c r="V9" s="22">
        <v>-1592</v>
      </c>
      <c r="W9" s="22">
        <v>-2764</v>
      </c>
      <c r="X9" s="22"/>
      <c r="Y9" s="22">
        <v>-2764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842754</v>
      </c>
      <c r="D10" s="20"/>
      <c r="E10" s="21">
        <v>917620</v>
      </c>
      <c r="F10" s="22">
        <v>876086</v>
      </c>
      <c r="G10" s="22">
        <v>79097</v>
      </c>
      <c r="H10" s="22">
        <v>64642</v>
      </c>
      <c r="I10" s="22">
        <v>53600</v>
      </c>
      <c r="J10" s="22">
        <v>197339</v>
      </c>
      <c r="K10" s="22">
        <v>63499</v>
      </c>
      <c r="L10" s="22">
        <v>72795</v>
      </c>
      <c r="M10" s="22">
        <v>47588</v>
      </c>
      <c r="N10" s="22">
        <v>183882</v>
      </c>
      <c r="O10" s="22">
        <v>57931</v>
      </c>
      <c r="P10" s="22">
        <v>97464</v>
      </c>
      <c r="Q10" s="22">
        <v>89753</v>
      </c>
      <c r="R10" s="22">
        <v>245148</v>
      </c>
      <c r="S10" s="22">
        <v>137906</v>
      </c>
      <c r="T10" s="22">
        <v>55659</v>
      </c>
      <c r="U10" s="22">
        <v>65896</v>
      </c>
      <c r="V10" s="22">
        <v>259461</v>
      </c>
      <c r="W10" s="22">
        <v>885830</v>
      </c>
      <c r="X10" s="22">
        <v>876085</v>
      </c>
      <c r="Y10" s="22">
        <v>9745</v>
      </c>
      <c r="Z10" s="23">
        <v>1.1123349903262811</v>
      </c>
      <c r="AA10" s="20">
        <v>876086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110248397</v>
      </c>
      <c r="D13" s="20">
        <v>3569872</v>
      </c>
      <c r="E13" s="21">
        <v>108651265</v>
      </c>
      <c r="F13" s="22">
        <v>122932419</v>
      </c>
      <c r="G13" s="22">
        <v>9197581</v>
      </c>
      <c r="H13" s="22">
        <v>11365315</v>
      </c>
      <c r="I13" s="22">
        <v>11301493</v>
      </c>
      <c r="J13" s="22">
        <v>31864389</v>
      </c>
      <c r="K13" s="22">
        <v>10380279</v>
      </c>
      <c r="L13" s="22">
        <v>10265088</v>
      </c>
      <c r="M13" s="22">
        <v>11369046</v>
      </c>
      <c r="N13" s="22">
        <v>32014413</v>
      </c>
      <c r="O13" s="22">
        <v>10551078</v>
      </c>
      <c r="P13" s="22">
        <v>10209990</v>
      </c>
      <c r="Q13" s="22">
        <v>10245015</v>
      </c>
      <c r="R13" s="22">
        <v>31006083</v>
      </c>
      <c r="S13" s="22">
        <v>10585930</v>
      </c>
      <c r="T13" s="22">
        <v>8906736</v>
      </c>
      <c r="U13" s="22">
        <v>10386203</v>
      </c>
      <c r="V13" s="22">
        <v>29878869</v>
      </c>
      <c r="W13" s="22">
        <v>124763754</v>
      </c>
      <c r="X13" s="22">
        <v>122932422</v>
      </c>
      <c r="Y13" s="22">
        <v>1831332</v>
      </c>
      <c r="Z13" s="23">
        <v>1.489706271304083</v>
      </c>
      <c r="AA13" s="20">
        <v>122932419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92601</v>
      </c>
      <c r="D17" s="20"/>
      <c r="E17" s="21">
        <v>67104</v>
      </c>
      <c r="F17" s="22">
        <v>78772</v>
      </c>
      <c r="G17" s="22">
        <v>4233</v>
      </c>
      <c r="H17" s="22">
        <v>3698</v>
      </c>
      <c r="I17" s="22">
        <v>4912</v>
      </c>
      <c r="J17" s="22">
        <v>12843</v>
      </c>
      <c r="K17" s="22">
        <v>4933</v>
      </c>
      <c r="L17" s="22">
        <v>4902</v>
      </c>
      <c r="M17" s="22">
        <v>50712</v>
      </c>
      <c r="N17" s="22">
        <v>60547</v>
      </c>
      <c r="O17" s="22">
        <v>7639</v>
      </c>
      <c r="P17" s="22">
        <v>3149</v>
      </c>
      <c r="Q17" s="22">
        <v>6801</v>
      </c>
      <c r="R17" s="22">
        <v>17589</v>
      </c>
      <c r="S17" s="22">
        <v>4453</v>
      </c>
      <c r="T17" s="22">
        <v>7294</v>
      </c>
      <c r="U17" s="22">
        <v>2741</v>
      </c>
      <c r="V17" s="22">
        <v>14488</v>
      </c>
      <c r="W17" s="22">
        <v>105467</v>
      </c>
      <c r="X17" s="22">
        <v>78772</v>
      </c>
      <c r="Y17" s="22">
        <v>26695</v>
      </c>
      <c r="Z17" s="23">
        <v>33.888945310516426</v>
      </c>
      <c r="AA17" s="20">
        <v>78772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82100542</v>
      </c>
      <c r="D20" s="20">
        <v>80246</v>
      </c>
      <c r="E20" s="21">
        <v>66773453</v>
      </c>
      <c r="F20" s="22">
        <v>76110609</v>
      </c>
      <c r="G20" s="22">
        <v>2357184</v>
      </c>
      <c r="H20" s="22">
        <v>7866414</v>
      </c>
      <c r="I20" s="22">
        <v>4521415</v>
      </c>
      <c r="J20" s="22">
        <v>14745013</v>
      </c>
      <c r="K20" s="22">
        <v>7785712</v>
      </c>
      <c r="L20" s="22">
        <v>10641305</v>
      </c>
      <c r="M20" s="22">
        <v>3433792</v>
      </c>
      <c r="N20" s="22">
        <v>21860809</v>
      </c>
      <c r="O20" s="22">
        <v>3775264</v>
      </c>
      <c r="P20" s="22">
        <v>5571872</v>
      </c>
      <c r="Q20" s="22">
        <v>7578024</v>
      </c>
      <c r="R20" s="22">
        <v>16925160</v>
      </c>
      <c r="S20" s="22">
        <v>14789035</v>
      </c>
      <c r="T20" s="22">
        <v>8659279</v>
      </c>
      <c r="U20" s="22">
        <v>7173963</v>
      </c>
      <c r="V20" s="22">
        <v>30622277</v>
      </c>
      <c r="W20" s="22">
        <v>84153259</v>
      </c>
      <c r="X20" s="22">
        <v>76110607</v>
      </c>
      <c r="Y20" s="22">
        <v>8042652</v>
      </c>
      <c r="Z20" s="18">
        <v>10.567058018601797</v>
      </c>
      <c r="AA20" s="20">
        <v>76110609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602435</v>
      </c>
      <c r="D23" s="20"/>
      <c r="E23" s="21">
        <v>86745261</v>
      </c>
      <c r="F23" s="22">
        <v>58417088</v>
      </c>
      <c r="G23" s="22">
        <v>50438</v>
      </c>
      <c r="H23" s="22">
        <v>48598</v>
      </c>
      <c r="I23" s="22">
        <v>47437</v>
      </c>
      <c r="J23" s="22">
        <v>146473</v>
      </c>
      <c r="K23" s="22">
        <v>3277537</v>
      </c>
      <c r="L23" s="22">
        <v>6619023</v>
      </c>
      <c r="M23" s="22">
        <v>8571301</v>
      </c>
      <c r="N23" s="22">
        <v>18467861</v>
      </c>
      <c r="O23" s="22">
        <v>-2174645</v>
      </c>
      <c r="P23" s="22">
        <v>2316472</v>
      </c>
      <c r="Q23" s="22">
        <v>2293976</v>
      </c>
      <c r="R23" s="22">
        <v>2435803</v>
      </c>
      <c r="S23" s="22">
        <v>3557031</v>
      </c>
      <c r="T23" s="22">
        <v>5007923</v>
      </c>
      <c r="U23" s="22">
        <v>27354103</v>
      </c>
      <c r="V23" s="22">
        <v>35919057</v>
      </c>
      <c r="W23" s="22">
        <v>56969194</v>
      </c>
      <c r="X23" s="22">
        <v>58417088</v>
      </c>
      <c r="Y23" s="22">
        <v>-1447894</v>
      </c>
      <c r="Z23" s="23">
        <v>-2.4785453187943913</v>
      </c>
      <c r="AA23" s="20">
        <v>58417088</v>
      </c>
    </row>
    <row r="24" spans="1:27" x14ac:dyDescent="0.25">
      <c r="A24" s="19" t="s">
        <v>52</v>
      </c>
      <c r="B24" s="15" t="s">
        <v>32</v>
      </c>
      <c r="C24" s="20">
        <v>619139</v>
      </c>
      <c r="D24" s="20"/>
      <c r="E24" s="21">
        <v>36573</v>
      </c>
      <c r="F24" s="22">
        <v>49777</v>
      </c>
      <c r="G24" s="22"/>
      <c r="H24" s="22"/>
      <c r="I24" s="22"/>
      <c r="J24" s="22"/>
      <c r="K24" s="22">
        <v>13204</v>
      </c>
      <c r="L24" s="22"/>
      <c r="M24" s="22"/>
      <c r="N24" s="22">
        <v>13204</v>
      </c>
      <c r="O24" s="22"/>
      <c r="P24" s="22"/>
      <c r="Q24" s="22"/>
      <c r="R24" s="22"/>
      <c r="S24" s="22"/>
      <c r="T24" s="22">
        <v>120906</v>
      </c>
      <c r="U24" s="22"/>
      <c r="V24" s="22">
        <v>120906</v>
      </c>
      <c r="W24" s="22">
        <v>134110</v>
      </c>
      <c r="X24" s="22">
        <v>49780</v>
      </c>
      <c r="Y24" s="22">
        <v>84330</v>
      </c>
      <c r="Z24" s="23">
        <v>169.4053836882282</v>
      </c>
      <c r="AA24" s="20">
        <v>49777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1169832200</v>
      </c>
      <c r="D26" s="20">
        <v>6165200</v>
      </c>
      <c r="E26" s="21">
        <v>1326412745</v>
      </c>
      <c r="F26" s="22">
        <v>1318828546</v>
      </c>
      <c r="G26" s="22">
        <v>500378725</v>
      </c>
      <c r="H26" s="22">
        <v>-5143945</v>
      </c>
      <c r="I26" s="22">
        <v>6230904</v>
      </c>
      <c r="J26" s="22">
        <v>501465684</v>
      </c>
      <c r="K26" s="22">
        <v>21977262</v>
      </c>
      <c r="L26" s="22">
        <v>1234695</v>
      </c>
      <c r="M26" s="22">
        <v>418495951</v>
      </c>
      <c r="N26" s="22">
        <v>441707908</v>
      </c>
      <c r="O26" s="22">
        <v>4478522</v>
      </c>
      <c r="P26" s="22">
        <v>17761946</v>
      </c>
      <c r="Q26" s="22">
        <v>269056057</v>
      </c>
      <c r="R26" s="22">
        <v>291296525</v>
      </c>
      <c r="S26" s="22">
        <v>1313644</v>
      </c>
      <c r="T26" s="22">
        <v>1527911</v>
      </c>
      <c r="U26" s="22">
        <v>1144383</v>
      </c>
      <c r="V26" s="22">
        <v>3985938</v>
      </c>
      <c r="W26" s="22">
        <v>1238456055</v>
      </c>
      <c r="X26" s="22">
        <v>1318828545</v>
      </c>
      <c r="Y26" s="22">
        <v>-80372490</v>
      </c>
      <c r="Z26" s="23">
        <v>-6.0942334244062026</v>
      </c>
      <c r="AA26" s="20">
        <v>1318828546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245580</v>
      </c>
      <c r="F27" s="22">
        <v>2197955</v>
      </c>
      <c r="G27" s="22">
        <v>186779</v>
      </c>
      <c r="H27" s="22">
        <v>186210</v>
      </c>
      <c r="I27" s="22">
        <v>182762</v>
      </c>
      <c r="J27" s="22">
        <v>555751</v>
      </c>
      <c r="K27" s="22">
        <v>183623</v>
      </c>
      <c r="L27" s="22">
        <v>184162</v>
      </c>
      <c r="M27" s="22">
        <v>181208</v>
      </c>
      <c r="N27" s="22">
        <v>548993</v>
      </c>
      <c r="O27" s="22">
        <v>182322</v>
      </c>
      <c r="P27" s="22">
        <v>178124</v>
      </c>
      <c r="Q27" s="22">
        <v>179084</v>
      </c>
      <c r="R27" s="22">
        <v>539530</v>
      </c>
      <c r="S27" s="22">
        <v>176869</v>
      </c>
      <c r="T27" s="22">
        <v>177109</v>
      </c>
      <c r="U27" s="22">
        <v>174402</v>
      </c>
      <c r="V27" s="22">
        <v>528380</v>
      </c>
      <c r="W27" s="22">
        <v>2172654</v>
      </c>
      <c r="X27" s="22">
        <v>2197955</v>
      </c>
      <c r="Y27" s="22">
        <v>-25301</v>
      </c>
      <c r="Z27" s="23">
        <v>-1.1511154686970388</v>
      </c>
      <c r="AA27" s="20">
        <v>2197955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49359744</v>
      </c>
      <c r="D29" s="20">
        <v>5853140</v>
      </c>
      <c r="E29" s="21">
        <v>56899537</v>
      </c>
      <c r="F29" s="22">
        <v>53855299</v>
      </c>
      <c r="G29" s="22">
        <v>5200936</v>
      </c>
      <c r="H29" s="22">
        <v>4391141</v>
      </c>
      <c r="I29" s="22">
        <v>4426898</v>
      </c>
      <c r="J29" s="22">
        <v>14018975</v>
      </c>
      <c r="K29" s="22">
        <v>4121874</v>
      </c>
      <c r="L29" s="22">
        <v>4296621</v>
      </c>
      <c r="M29" s="22">
        <v>4346451</v>
      </c>
      <c r="N29" s="22">
        <v>12764946</v>
      </c>
      <c r="O29" s="22">
        <v>4354367</v>
      </c>
      <c r="P29" s="22">
        <v>4286413</v>
      </c>
      <c r="Q29" s="22">
        <v>4290147</v>
      </c>
      <c r="R29" s="22">
        <v>12930927</v>
      </c>
      <c r="S29" s="22">
        <v>4269537</v>
      </c>
      <c r="T29" s="22">
        <v>4211040</v>
      </c>
      <c r="U29" s="22">
        <v>4254483</v>
      </c>
      <c r="V29" s="22">
        <v>12735060</v>
      </c>
      <c r="W29" s="22">
        <v>52449908</v>
      </c>
      <c r="X29" s="22">
        <v>53855299</v>
      </c>
      <c r="Y29" s="22">
        <v>-1405391</v>
      </c>
      <c r="Z29" s="23">
        <v>-2.6095686517310024</v>
      </c>
      <c r="AA29" s="20">
        <v>53855299</v>
      </c>
    </row>
    <row r="30" spans="1:27" x14ac:dyDescent="0.25">
      <c r="A30" s="19" t="s">
        <v>56</v>
      </c>
      <c r="B30" s="15" t="s">
        <v>32</v>
      </c>
      <c r="C30" s="20">
        <v>53163</v>
      </c>
      <c r="D30" s="20"/>
      <c r="E30" s="21">
        <v>11070</v>
      </c>
      <c r="F30" s="22">
        <v>11070</v>
      </c>
      <c r="G30" s="22"/>
      <c r="H30" s="22"/>
      <c r="I30" s="22"/>
      <c r="J30" s="22"/>
      <c r="K30" s="22"/>
      <c r="L30" s="22"/>
      <c r="M30" s="22"/>
      <c r="N30" s="22"/>
      <c r="O30" s="22"/>
      <c r="P30" s="22">
        <v>59009</v>
      </c>
      <c r="Q30" s="22">
        <v>100000</v>
      </c>
      <c r="R30" s="22">
        <v>159009</v>
      </c>
      <c r="S30" s="22"/>
      <c r="T30" s="22"/>
      <c r="U30" s="22">
        <v>8694</v>
      </c>
      <c r="V30" s="22">
        <v>8694</v>
      </c>
      <c r="W30" s="22">
        <v>167703</v>
      </c>
      <c r="X30" s="22">
        <v>11070</v>
      </c>
      <c r="Y30" s="22">
        <v>156633</v>
      </c>
      <c r="Z30" s="23">
        <v>1414.9322493224934</v>
      </c>
      <c r="AA30" s="20">
        <v>11070</v>
      </c>
    </row>
    <row r="31" spans="1:27" x14ac:dyDescent="0.25">
      <c r="A31" s="19" t="s">
        <v>57</v>
      </c>
      <c r="B31" s="15" t="s">
        <v>32</v>
      </c>
      <c r="C31" s="20">
        <v>1295901</v>
      </c>
      <c r="D31" s="20">
        <v>23244</v>
      </c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5189472407</v>
      </c>
      <c r="D33" s="29">
        <f t="shared" ref="D33:Y33" si="0">SUM(D6:D32)</f>
        <v>95495064</v>
      </c>
      <c r="E33" s="30">
        <f t="shared" si="0"/>
        <v>5588766744</v>
      </c>
      <c r="F33" s="31">
        <f t="shared" si="0"/>
        <v>5636101996</v>
      </c>
      <c r="G33" s="31">
        <f t="shared" si="0"/>
        <v>903868318</v>
      </c>
      <c r="H33" s="31">
        <f t="shared" si="0"/>
        <v>322601426</v>
      </c>
      <c r="I33" s="31">
        <f t="shared" si="0"/>
        <v>326724221</v>
      </c>
      <c r="J33" s="31">
        <f t="shared" si="0"/>
        <v>1553193965</v>
      </c>
      <c r="K33" s="31">
        <f t="shared" si="0"/>
        <v>366181436</v>
      </c>
      <c r="L33" s="31">
        <f t="shared" si="0"/>
        <v>374126264</v>
      </c>
      <c r="M33" s="31">
        <f t="shared" si="0"/>
        <v>786472363</v>
      </c>
      <c r="N33" s="31">
        <f t="shared" si="0"/>
        <v>1526780063</v>
      </c>
      <c r="O33" s="31">
        <f t="shared" si="0"/>
        <v>379686786</v>
      </c>
      <c r="P33" s="31">
        <f t="shared" si="0"/>
        <v>414576744</v>
      </c>
      <c r="Q33" s="31">
        <f t="shared" si="0"/>
        <v>632890189</v>
      </c>
      <c r="R33" s="31">
        <f t="shared" si="0"/>
        <v>1427153719</v>
      </c>
      <c r="S33" s="31">
        <f t="shared" si="0"/>
        <v>389400535</v>
      </c>
      <c r="T33" s="31">
        <f t="shared" si="0"/>
        <v>371833008</v>
      </c>
      <c r="U33" s="31">
        <f t="shared" si="0"/>
        <v>520875820</v>
      </c>
      <c r="V33" s="31">
        <f t="shared" si="0"/>
        <v>1282109363</v>
      </c>
      <c r="W33" s="31">
        <f t="shared" si="0"/>
        <v>5789237110</v>
      </c>
      <c r="X33" s="31">
        <f t="shared" si="0"/>
        <v>5636101993</v>
      </c>
      <c r="Y33" s="31">
        <f t="shared" si="0"/>
        <v>153135117</v>
      </c>
      <c r="Z33" s="32">
        <f>+IF(X33&lt;&gt;0,+(Y33/X33)*100,0)</f>
        <v>2.7170394927237438</v>
      </c>
      <c r="AA33" s="29">
        <f>SUM(AA6:AA32)</f>
        <v>5636101996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1372545112</v>
      </c>
      <c r="D35" s="20">
        <v>16152543</v>
      </c>
      <c r="E35" s="21">
        <v>1424850304</v>
      </c>
      <c r="F35" s="22">
        <v>1416318578</v>
      </c>
      <c r="G35" s="22">
        <v>84565069</v>
      </c>
      <c r="H35" s="22">
        <v>92727009</v>
      </c>
      <c r="I35" s="22">
        <v>101284975</v>
      </c>
      <c r="J35" s="22">
        <v>278577053</v>
      </c>
      <c r="K35" s="22">
        <v>97734471</v>
      </c>
      <c r="L35" s="22">
        <v>143299366</v>
      </c>
      <c r="M35" s="22">
        <v>99547065</v>
      </c>
      <c r="N35" s="22">
        <v>340580902</v>
      </c>
      <c r="O35" s="22">
        <v>120238018</v>
      </c>
      <c r="P35" s="22">
        <v>118886949</v>
      </c>
      <c r="Q35" s="22">
        <v>106249176</v>
      </c>
      <c r="R35" s="22">
        <v>345374143</v>
      </c>
      <c r="S35" s="22">
        <v>107244404</v>
      </c>
      <c r="T35" s="22">
        <v>108268709</v>
      </c>
      <c r="U35" s="22">
        <v>111898634</v>
      </c>
      <c r="V35" s="22">
        <v>327411747</v>
      </c>
      <c r="W35" s="22">
        <v>1291943845</v>
      </c>
      <c r="X35" s="22">
        <v>1416318576</v>
      </c>
      <c r="Y35" s="22">
        <v>-124374731</v>
      </c>
      <c r="Z35" s="23">
        <v>-8.7815505005421883</v>
      </c>
      <c r="AA35" s="20">
        <v>1416318578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251789208</v>
      </c>
      <c r="D38" s="20">
        <v>698775</v>
      </c>
      <c r="E38" s="21">
        <v>433159796</v>
      </c>
      <c r="F38" s="22">
        <v>398867221</v>
      </c>
      <c r="G38" s="22">
        <v>12291998</v>
      </c>
      <c r="H38" s="22">
        <v>17668191</v>
      </c>
      <c r="I38" s="22">
        <v>18843334</v>
      </c>
      <c r="J38" s="22">
        <v>48803523</v>
      </c>
      <c r="K38" s="22">
        <v>12888370</v>
      </c>
      <c r="L38" s="22">
        <v>18844664</v>
      </c>
      <c r="M38" s="22">
        <v>15577170</v>
      </c>
      <c r="N38" s="22">
        <v>47310204</v>
      </c>
      <c r="O38" s="22">
        <v>20666133</v>
      </c>
      <c r="P38" s="22">
        <v>19184128</v>
      </c>
      <c r="Q38" s="22">
        <v>16377616</v>
      </c>
      <c r="R38" s="22">
        <v>56227877</v>
      </c>
      <c r="S38" s="22">
        <v>18025007</v>
      </c>
      <c r="T38" s="22">
        <v>19062575</v>
      </c>
      <c r="U38" s="22">
        <v>25991112</v>
      </c>
      <c r="V38" s="22">
        <v>63078694</v>
      </c>
      <c r="W38" s="22">
        <v>215420298</v>
      </c>
      <c r="X38" s="22">
        <v>398867201</v>
      </c>
      <c r="Y38" s="22">
        <v>-183446903</v>
      </c>
      <c r="Z38" s="23">
        <v>-45.991974907959403</v>
      </c>
      <c r="AA38" s="20">
        <v>398867221</v>
      </c>
    </row>
    <row r="39" spans="1:27" x14ac:dyDescent="0.25">
      <c r="A39" s="19" t="s">
        <v>65</v>
      </c>
      <c r="B39" s="15" t="s">
        <v>32</v>
      </c>
      <c r="C39" s="20">
        <v>134291955</v>
      </c>
      <c r="D39" s="20"/>
      <c r="E39" s="21">
        <v>267113385</v>
      </c>
      <c r="F39" s="22">
        <v>276536737</v>
      </c>
      <c r="G39" s="22">
        <v>16909095</v>
      </c>
      <c r="H39" s="22">
        <v>29424761</v>
      </c>
      <c r="I39" s="22">
        <v>-5997534</v>
      </c>
      <c r="J39" s="22">
        <v>40336322</v>
      </c>
      <c r="K39" s="22">
        <v>10425498</v>
      </c>
      <c r="L39" s="22">
        <v>11086523</v>
      </c>
      <c r="M39" s="22">
        <v>-9526108</v>
      </c>
      <c r="N39" s="22">
        <v>11985913</v>
      </c>
      <c r="O39" s="22">
        <v>35608358</v>
      </c>
      <c r="P39" s="22">
        <v>14826145</v>
      </c>
      <c r="Q39" s="22">
        <v>3726654</v>
      </c>
      <c r="R39" s="22">
        <v>54161157</v>
      </c>
      <c r="S39" s="22">
        <v>15420442</v>
      </c>
      <c r="T39" s="22">
        <v>9129534</v>
      </c>
      <c r="U39" s="22">
        <v>-233240900</v>
      </c>
      <c r="V39" s="22">
        <v>-208690924</v>
      </c>
      <c r="W39" s="22">
        <v>-102207532</v>
      </c>
      <c r="X39" s="22">
        <v>276536745</v>
      </c>
      <c r="Y39" s="22">
        <v>-378744277</v>
      </c>
      <c r="Z39" s="23">
        <v>-136.95983765195473</v>
      </c>
      <c r="AA39" s="20">
        <v>276536737</v>
      </c>
    </row>
    <row r="40" spans="1:27" x14ac:dyDescent="0.25">
      <c r="A40" s="19" t="s">
        <v>66</v>
      </c>
      <c r="B40" s="15" t="s">
        <v>32</v>
      </c>
      <c r="C40" s="20">
        <v>650364990</v>
      </c>
      <c r="D40" s="20">
        <v>6557179</v>
      </c>
      <c r="E40" s="21">
        <v>753645953</v>
      </c>
      <c r="F40" s="22">
        <v>714766626</v>
      </c>
      <c r="G40" s="22">
        <v>28374736</v>
      </c>
      <c r="H40" s="22">
        <v>66714345</v>
      </c>
      <c r="I40" s="22">
        <v>65014479</v>
      </c>
      <c r="J40" s="22">
        <v>160103560</v>
      </c>
      <c r="K40" s="22">
        <v>60931386</v>
      </c>
      <c r="L40" s="22">
        <v>51317688</v>
      </c>
      <c r="M40" s="22">
        <v>57966474</v>
      </c>
      <c r="N40" s="22">
        <v>170215548</v>
      </c>
      <c r="O40" s="22">
        <v>54082908</v>
      </c>
      <c r="P40" s="22">
        <v>62019911</v>
      </c>
      <c r="Q40" s="22">
        <v>71490664</v>
      </c>
      <c r="R40" s="22">
        <v>187593483</v>
      </c>
      <c r="S40" s="22">
        <v>68444339</v>
      </c>
      <c r="T40" s="22">
        <v>69732662</v>
      </c>
      <c r="U40" s="22">
        <v>66277438</v>
      </c>
      <c r="V40" s="22">
        <v>204454439</v>
      </c>
      <c r="W40" s="22">
        <v>722367030</v>
      </c>
      <c r="X40" s="22">
        <v>714766633</v>
      </c>
      <c r="Y40" s="22">
        <v>7600397</v>
      </c>
      <c r="Z40" s="23">
        <v>1.0633396480890287</v>
      </c>
      <c r="AA40" s="20">
        <v>714766626</v>
      </c>
    </row>
    <row r="41" spans="1:27" x14ac:dyDescent="0.25">
      <c r="A41" s="19" t="s">
        <v>40</v>
      </c>
      <c r="B41" s="15" t="s">
        <v>32</v>
      </c>
      <c r="C41" s="20">
        <v>154328406</v>
      </c>
      <c r="D41" s="20">
        <v>3215122</v>
      </c>
      <c r="E41" s="21">
        <v>153028540</v>
      </c>
      <c r="F41" s="22">
        <v>161246372</v>
      </c>
      <c r="G41" s="22">
        <v>1433114</v>
      </c>
      <c r="H41" s="22">
        <v>9863642</v>
      </c>
      <c r="I41" s="22">
        <v>4975558</v>
      </c>
      <c r="J41" s="22">
        <v>16272314</v>
      </c>
      <c r="K41" s="22">
        <v>3482872</v>
      </c>
      <c r="L41" s="22">
        <v>6000863</v>
      </c>
      <c r="M41" s="22">
        <v>57536442</v>
      </c>
      <c r="N41" s="22">
        <v>67020177</v>
      </c>
      <c r="O41" s="22">
        <v>6752489</v>
      </c>
      <c r="P41" s="22">
        <v>8134220</v>
      </c>
      <c r="Q41" s="22">
        <v>6271851</v>
      </c>
      <c r="R41" s="22">
        <v>21158560</v>
      </c>
      <c r="S41" s="22">
        <v>3072378</v>
      </c>
      <c r="T41" s="22">
        <v>3136616</v>
      </c>
      <c r="U41" s="22">
        <v>45141035</v>
      </c>
      <c r="V41" s="22">
        <v>51350029</v>
      </c>
      <c r="W41" s="22">
        <v>155801080</v>
      </c>
      <c r="X41" s="22">
        <v>161246372</v>
      </c>
      <c r="Y41" s="22">
        <v>-5445292</v>
      </c>
      <c r="Z41" s="23">
        <v>-3.377001251228152</v>
      </c>
      <c r="AA41" s="20">
        <v>161246372</v>
      </c>
    </row>
    <row r="42" spans="1:27" x14ac:dyDescent="0.25">
      <c r="A42" s="19" t="s">
        <v>67</v>
      </c>
      <c r="B42" s="15" t="s">
        <v>32</v>
      </c>
      <c r="C42" s="20">
        <v>2110379790</v>
      </c>
      <c r="D42" s="20">
        <v>3435038</v>
      </c>
      <c r="E42" s="21">
        <v>2168868279</v>
      </c>
      <c r="F42" s="22">
        <v>2295342758</v>
      </c>
      <c r="G42" s="22">
        <v>50169279</v>
      </c>
      <c r="H42" s="22">
        <v>90696674</v>
      </c>
      <c r="I42" s="22">
        <v>165467071</v>
      </c>
      <c r="J42" s="22">
        <v>306333024</v>
      </c>
      <c r="K42" s="22">
        <v>185483080</v>
      </c>
      <c r="L42" s="22">
        <v>183395771</v>
      </c>
      <c r="M42" s="22">
        <v>234482075</v>
      </c>
      <c r="N42" s="22">
        <v>603360926</v>
      </c>
      <c r="O42" s="22">
        <v>118282926</v>
      </c>
      <c r="P42" s="22">
        <v>159809911</v>
      </c>
      <c r="Q42" s="22">
        <v>158864026</v>
      </c>
      <c r="R42" s="22">
        <v>436956863</v>
      </c>
      <c r="S42" s="22">
        <v>177907180</v>
      </c>
      <c r="T42" s="22">
        <v>186633871</v>
      </c>
      <c r="U42" s="22">
        <v>310190692</v>
      </c>
      <c r="V42" s="22">
        <v>674731743</v>
      </c>
      <c r="W42" s="22">
        <v>2021382556</v>
      </c>
      <c r="X42" s="22">
        <v>2295342718</v>
      </c>
      <c r="Y42" s="22">
        <v>-273960162</v>
      </c>
      <c r="Z42" s="23">
        <v>-11.935479606231073</v>
      </c>
      <c r="AA42" s="20">
        <v>2295342758</v>
      </c>
    </row>
    <row r="43" spans="1:27" x14ac:dyDescent="0.25">
      <c r="A43" s="19" t="s">
        <v>68</v>
      </c>
      <c r="B43" s="15" t="s">
        <v>32</v>
      </c>
      <c r="C43" s="20">
        <v>618532</v>
      </c>
      <c r="D43" s="20"/>
      <c r="E43" s="21">
        <v>3714250</v>
      </c>
      <c r="F43" s="22">
        <v>21785743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16428630</v>
      </c>
      <c r="Q43" s="22"/>
      <c r="R43" s="22">
        <v>16428630</v>
      </c>
      <c r="S43" s="22"/>
      <c r="T43" s="22">
        <v>2425814</v>
      </c>
      <c r="U43" s="22">
        <v>365000</v>
      </c>
      <c r="V43" s="22">
        <v>2790814</v>
      </c>
      <c r="W43" s="22">
        <v>19219444</v>
      </c>
      <c r="X43" s="22">
        <v>21785742</v>
      </c>
      <c r="Y43" s="22">
        <v>-2566298</v>
      </c>
      <c r="Z43" s="23">
        <v>-11.779713539249661</v>
      </c>
      <c r="AA43" s="20">
        <v>21785743</v>
      </c>
    </row>
    <row r="44" spans="1:27" x14ac:dyDescent="0.25">
      <c r="A44" s="19" t="s">
        <v>69</v>
      </c>
      <c r="B44" s="15" t="s">
        <v>32</v>
      </c>
      <c r="C44" s="20">
        <v>236435471</v>
      </c>
      <c r="D44" s="20">
        <v>11528407</v>
      </c>
      <c r="E44" s="21">
        <v>35198117</v>
      </c>
      <c r="F44" s="22">
        <v>58789529</v>
      </c>
      <c r="G44" s="22">
        <v>15788490</v>
      </c>
      <c r="H44" s="22">
        <v>8211184</v>
      </c>
      <c r="I44" s="22">
        <v>17268912</v>
      </c>
      <c r="J44" s="22">
        <v>41268586</v>
      </c>
      <c r="K44" s="22">
        <v>12381224</v>
      </c>
      <c r="L44" s="22">
        <v>11557757</v>
      </c>
      <c r="M44" s="22">
        <v>15386250</v>
      </c>
      <c r="N44" s="22">
        <v>39325231</v>
      </c>
      <c r="O44" s="22">
        <v>13574169</v>
      </c>
      <c r="P44" s="22">
        <v>12114975</v>
      </c>
      <c r="Q44" s="22">
        <v>14337636</v>
      </c>
      <c r="R44" s="22">
        <v>40026780</v>
      </c>
      <c r="S44" s="22">
        <v>25813025</v>
      </c>
      <c r="T44" s="22">
        <v>14676378</v>
      </c>
      <c r="U44" s="22">
        <v>262944584</v>
      </c>
      <c r="V44" s="22">
        <v>303433987</v>
      </c>
      <c r="W44" s="22">
        <v>424054584</v>
      </c>
      <c r="X44" s="22">
        <v>58789529</v>
      </c>
      <c r="Y44" s="22">
        <v>365265055</v>
      </c>
      <c r="Z44" s="23">
        <v>621.30971486435965</v>
      </c>
      <c r="AA44" s="20">
        <v>58789529</v>
      </c>
    </row>
    <row r="45" spans="1:27" x14ac:dyDescent="0.25">
      <c r="A45" s="19" t="s">
        <v>70</v>
      </c>
      <c r="B45" s="15" t="s">
        <v>32</v>
      </c>
      <c r="C45" s="20">
        <v>284593222</v>
      </c>
      <c r="D45" s="20">
        <v>1804530</v>
      </c>
      <c r="E45" s="21">
        <v>268835237</v>
      </c>
      <c r="F45" s="22">
        <v>343496738</v>
      </c>
      <c r="G45" s="22">
        <v>7933948</v>
      </c>
      <c r="H45" s="22">
        <v>20785734</v>
      </c>
      <c r="I45" s="22">
        <v>22532444</v>
      </c>
      <c r="J45" s="22">
        <v>51252126</v>
      </c>
      <c r="K45" s="22">
        <v>25261416</v>
      </c>
      <c r="L45" s="22">
        <v>24281720</v>
      </c>
      <c r="M45" s="22">
        <v>24901635</v>
      </c>
      <c r="N45" s="22">
        <v>74444771</v>
      </c>
      <c r="O45" s="22">
        <v>23135230</v>
      </c>
      <c r="P45" s="22">
        <v>18938699</v>
      </c>
      <c r="Q45" s="22">
        <v>18858374</v>
      </c>
      <c r="R45" s="22">
        <v>60932303</v>
      </c>
      <c r="S45" s="22">
        <v>19059019</v>
      </c>
      <c r="T45" s="22">
        <v>24053657</v>
      </c>
      <c r="U45" s="22">
        <v>26995317</v>
      </c>
      <c r="V45" s="22">
        <v>70107993</v>
      </c>
      <c r="W45" s="22">
        <v>256737193</v>
      </c>
      <c r="X45" s="22">
        <v>343496749</v>
      </c>
      <c r="Y45" s="22">
        <v>-86759556</v>
      </c>
      <c r="Z45" s="23">
        <v>-25.257751711647202</v>
      </c>
      <c r="AA45" s="20">
        <v>343496738</v>
      </c>
    </row>
    <row r="46" spans="1:27" x14ac:dyDescent="0.25">
      <c r="A46" s="19" t="s">
        <v>71</v>
      </c>
      <c r="B46" s="15" t="s">
        <v>32</v>
      </c>
      <c r="C46" s="20">
        <v>6081695</v>
      </c>
      <c r="D46" s="20"/>
      <c r="E46" s="21">
        <v>9592151</v>
      </c>
      <c r="F46" s="22">
        <v>9861359</v>
      </c>
      <c r="G46" s="22">
        <v>116</v>
      </c>
      <c r="H46" s="22">
        <v>7843</v>
      </c>
      <c r="I46" s="22">
        <v>-3627</v>
      </c>
      <c r="J46" s="22">
        <v>4332</v>
      </c>
      <c r="K46" s="22">
        <v>1000</v>
      </c>
      <c r="L46" s="22">
        <v>429927</v>
      </c>
      <c r="M46" s="22">
        <v>75362</v>
      </c>
      <c r="N46" s="22">
        <v>506289</v>
      </c>
      <c r="O46" s="22">
        <v>591</v>
      </c>
      <c r="P46" s="22"/>
      <c r="Q46" s="22"/>
      <c r="R46" s="22">
        <v>591</v>
      </c>
      <c r="S46" s="22">
        <v>13677</v>
      </c>
      <c r="T46" s="22">
        <v>90771</v>
      </c>
      <c r="U46" s="22">
        <v>37189</v>
      </c>
      <c r="V46" s="22">
        <v>141637</v>
      </c>
      <c r="W46" s="22">
        <v>652849</v>
      </c>
      <c r="X46" s="22">
        <v>9861359</v>
      </c>
      <c r="Y46" s="22">
        <v>-9208510</v>
      </c>
      <c r="Z46" s="23">
        <v>-93.379725857257597</v>
      </c>
      <c r="AA46" s="20">
        <v>9861359</v>
      </c>
    </row>
    <row r="47" spans="1:27" x14ac:dyDescent="0.25">
      <c r="A47" s="19" t="s">
        <v>72</v>
      </c>
      <c r="B47" s="15" t="s">
        <v>32</v>
      </c>
      <c r="C47" s="20">
        <v>389191</v>
      </c>
      <c r="D47" s="20"/>
      <c r="E47" s="21">
        <v>82203</v>
      </c>
      <c r="F47" s="22">
        <v>82203</v>
      </c>
      <c r="G47" s="22">
        <v>-30148</v>
      </c>
      <c r="H47" s="22">
        <v>30148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82203</v>
      </c>
      <c r="Y47" s="22">
        <v>-82203</v>
      </c>
      <c r="Z47" s="23">
        <v>-100</v>
      </c>
      <c r="AA47" s="20">
        <v>82203</v>
      </c>
    </row>
    <row r="48" spans="1:27" x14ac:dyDescent="0.25">
      <c r="A48" s="37" t="s">
        <v>73</v>
      </c>
      <c r="B48" s="28" t="s">
        <v>32</v>
      </c>
      <c r="C48" s="29">
        <f>SUM(C35:C47)</f>
        <v>5201817572</v>
      </c>
      <c r="D48" s="29">
        <f t="shared" ref="D48:Y48" si="1">SUM(D35:D47)</f>
        <v>43391594</v>
      </c>
      <c r="E48" s="30">
        <f t="shared" si="1"/>
        <v>5518088215</v>
      </c>
      <c r="F48" s="31">
        <f t="shared" si="1"/>
        <v>5697093864</v>
      </c>
      <c r="G48" s="31">
        <f t="shared" si="1"/>
        <v>217435697</v>
      </c>
      <c r="H48" s="31">
        <f t="shared" si="1"/>
        <v>336129531</v>
      </c>
      <c r="I48" s="31">
        <f t="shared" si="1"/>
        <v>389385612</v>
      </c>
      <c r="J48" s="31">
        <f t="shared" si="1"/>
        <v>942950840</v>
      </c>
      <c r="K48" s="31">
        <f t="shared" si="1"/>
        <v>408589317</v>
      </c>
      <c r="L48" s="31">
        <f t="shared" si="1"/>
        <v>450214279</v>
      </c>
      <c r="M48" s="31">
        <f t="shared" si="1"/>
        <v>495946365</v>
      </c>
      <c r="N48" s="31">
        <f t="shared" si="1"/>
        <v>1354749961</v>
      </c>
      <c r="O48" s="31">
        <f t="shared" si="1"/>
        <v>392340822</v>
      </c>
      <c r="P48" s="31">
        <f t="shared" si="1"/>
        <v>430343568</v>
      </c>
      <c r="Q48" s="31">
        <f t="shared" si="1"/>
        <v>396175997</v>
      </c>
      <c r="R48" s="31">
        <f t="shared" si="1"/>
        <v>1218860387</v>
      </c>
      <c r="S48" s="31">
        <f t="shared" si="1"/>
        <v>434999471</v>
      </c>
      <c r="T48" s="31">
        <f t="shared" si="1"/>
        <v>437210587</v>
      </c>
      <c r="U48" s="31">
        <f t="shared" si="1"/>
        <v>616600101</v>
      </c>
      <c r="V48" s="31">
        <f t="shared" si="1"/>
        <v>1488810159</v>
      </c>
      <c r="W48" s="31">
        <f t="shared" si="1"/>
        <v>5005371347</v>
      </c>
      <c r="X48" s="31">
        <f t="shared" si="1"/>
        <v>5697093827</v>
      </c>
      <c r="Y48" s="31">
        <f t="shared" si="1"/>
        <v>-691722480</v>
      </c>
      <c r="Z48" s="32">
        <f>+IF(X48&lt;&gt;0,+(Y48/X48)*100,0)</f>
        <v>-12.14167259667988</v>
      </c>
      <c r="AA48" s="29">
        <f>SUM(AA35:AA47)</f>
        <v>5697093864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-12345165</v>
      </c>
      <c r="D49" s="39">
        <f t="shared" si="2"/>
        <v>52103470</v>
      </c>
      <c r="E49" s="40">
        <f t="shared" si="2"/>
        <v>70678529</v>
      </c>
      <c r="F49" s="41">
        <f t="shared" si="2"/>
        <v>-60991868</v>
      </c>
      <c r="G49" s="41">
        <f t="shared" si="2"/>
        <v>686432621</v>
      </c>
      <c r="H49" s="41">
        <f t="shared" si="2"/>
        <v>-13528105</v>
      </c>
      <c r="I49" s="41">
        <f t="shared" si="2"/>
        <v>-62661391</v>
      </c>
      <c r="J49" s="41">
        <f t="shared" si="2"/>
        <v>610243125</v>
      </c>
      <c r="K49" s="41">
        <f t="shared" si="2"/>
        <v>-42407881</v>
      </c>
      <c r="L49" s="41">
        <f t="shared" si="2"/>
        <v>-76088015</v>
      </c>
      <c r="M49" s="41">
        <f t="shared" si="2"/>
        <v>290525998</v>
      </c>
      <c r="N49" s="41">
        <f t="shared" si="2"/>
        <v>172030102</v>
      </c>
      <c r="O49" s="41">
        <f t="shared" si="2"/>
        <v>-12654036</v>
      </c>
      <c r="P49" s="41">
        <f t="shared" si="2"/>
        <v>-15766824</v>
      </c>
      <c r="Q49" s="41">
        <f t="shared" si="2"/>
        <v>236714192</v>
      </c>
      <c r="R49" s="41">
        <f t="shared" si="2"/>
        <v>208293332</v>
      </c>
      <c r="S49" s="41">
        <f t="shared" si="2"/>
        <v>-45598936</v>
      </c>
      <c r="T49" s="41">
        <f t="shared" si="2"/>
        <v>-65377579</v>
      </c>
      <c r="U49" s="41">
        <f t="shared" si="2"/>
        <v>-95724281</v>
      </c>
      <c r="V49" s="41">
        <f t="shared" si="2"/>
        <v>-206700796</v>
      </c>
      <c r="W49" s="41">
        <f t="shared" si="2"/>
        <v>783865763</v>
      </c>
      <c r="X49" s="41">
        <f t="shared" si="2"/>
        <v>-60991834</v>
      </c>
      <c r="Y49" s="41">
        <f t="shared" si="2"/>
        <v>844857597</v>
      </c>
      <c r="Z49" s="42">
        <f>+IF(X49&lt;&gt;0,+(Y49/X49)*100,0)</f>
        <v>-1385.1978889501831</v>
      </c>
      <c r="AA49" s="39">
        <f>+AA33-AA48</f>
        <v>-60991868</v>
      </c>
    </row>
    <row r="50" spans="1:27" x14ac:dyDescent="0.25">
      <c r="A50" s="43" t="s">
        <v>75</v>
      </c>
      <c r="B50" s="15" t="s">
        <v>32</v>
      </c>
      <c r="C50" s="20">
        <v>893803484</v>
      </c>
      <c r="D50" s="20"/>
      <c r="E50" s="21">
        <v>1123126926</v>
      </c>
      <c r="F50" s="22">
        <v>955428622</v>
      </c>
      <c r="G50" s="22">
        <v>8309377</v>
      </c>
      <c r="H50" s="22">
        <v>43981297</v>
      </c>
      <c r="I50" s="22">
        <v>52262225</v>
      </c>
      <c r="J50" s="22">
        <v>104552899</v>
      </c>
      <c r="K50" s="22">
        <v>58484645</v>
      </c>
      <c r="L50" s="22">
        <v>88531592</v>
      </c>
      <c r="M50" s="22">
        <v>85514128</v>
      </c>
      <c r="N50" s="22">
        <v>232530365</v>
      </c>
      <c r="O50" s="22">
        <v>-6545704</v>
      </c>
      <c r="P50" s="22">
        <v>33887177</v>
      </c>
      <c r="Q50" s="22">
        <v>58698205</v>
      </c>
      <c r="R50" s="22">
        <v>86039678</v>
      </c>
      <c r="S50" s="22">
        <v>42570214</v>
      </c>
      <c r="T50" s="22">
        <v>83818764</v>
      </c>
      <c r="U50" s="22">
        <v>225459485</v>
      </c>
      <c r="V50" s="22">
        <v>351848463</v>
      </c>
      <c r="W50" s="22">
        <v>774971405</v>
      </c>
      <c r="X50" s="22">
        <v>955428622</v>
      </c>
      <c r="Y50" s="22">
        <v>-180457217</v>
      </c>
      <c r="Z50" s="23">
        <v>-18.887566569049259</v>
      </c>
      <c r="AA50" s="20">
        <v>955428622</v>
      </c>
    </row>
    <row r="51" spans="1:27" x14ac:dyDescent="0.25">
      <c r="A51" s="43" t="s">
        <v>76</v>
      </c>
      <c r="B51" s="15" t="s">
        <v>32</v>
      </c>
      <c r="C51" s="44">
        <v>7997409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889455728</v>
      </c>
      <c r="D52" s="48">
        <f t="shared" si="3"/>
        <v>52103470</v>
      </c>
      <c r="E52" s="49">
        <f t="shared" si="3"/>
        <v>1193805455</v>
      </c>
      <c r="F52" s="50">
        <f t="shared" si="3"/>
        <v>894436754</v>
      </c>
      <c r="G52" s="50">
        <f t="shared" si="3"/>
        <v>694741998</v>
      </c>
      <c r="H52" s="50">
        <f t="shared" si="3"/>
        <v>30453192</v>
      </c>
      <c r="I52" s="50">
        <f t="shared" si="3"/>
        <v>-10399166</v>
      </c>
      <c r="J52" s="50">
        <f t="shared" si="3"/>
        <v>714796024</v>
      </c>
      <c r="K52" s="50">
        <f t="shared" si="3"/>
        <v>16076764</v>
      </c>
      <c r="L52" s="50">
        <f t="shared" si="3"/>
        <v>12443577</v>
      </c>
      <c r="M52" s="50">
        <f t="shared" si="3"/>
        <v>376040126</v>
      </c>
      <c r="N52" s="50">
        <f t="shared" si="3"/>
        <v>404560467</v>
      </c>
      <c r="O52" s="50">
        <f t="shared" si="3"/>
        <v>-19199740</v>
      </c>
      <c r="P52" s="50">
        <f t="shared" si="3"/>
        <v>18120353</v>
      </c>
      <c r="Q52" s="50">
        <f t="shared" si="3"/>
        <v>295412397</v>
      </c>
      <c r="R52" s="50">
        <f t="shared" si="3"/>
        <v>294333010</v>
      </c>
      <c r="S52" s="50">
        <f t="shared" si="3"/>
        <v>-3028722</v>
      </c>
      <c r="T52" s="50">
        <f t="shared" si="3"/>
        <v>18441185</v>
      </c>
      <c r="U52" s="50">
        <f t="shared" si="3"/>
        <v>129735204</v>
      </c>
      <c r="V52" s="50">
        <f t="shared" si="3"/>
        <v>145147667</v>
      </c>
      <c r="W52" s="50">
        <f t="shared" si="3"/>
        <v>1558837168</v>
      </c>
      <c r="X52" s="50">
        <f t="shared" si="3"/>
        <v>894436788</v>
      </c>
      <c r="Y52" s="50">
        <f t="shared" si="3"/>
        <v>664400380</v>
      </c>
      <c r="Z52" s="51">
        <f>+IF(X52&lt;&gt;0,+(Y52/X52)*100,0)</f>
        <v>74.281423675073611</v>
      </c>
      <c r="AA52" s="48">
        <f>SUM(AA49:AA51)</f>
        <v>894436754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889455728</v>
      </c>
      <c r="D54" s="54">
        <f>+D52-D53</f>
        <v>52103470</v>
      </c>
      <c r="E54" s="55">
        <f t="shared" si="4"/>
        <v>1193805455</v>
      </c>
      <c r="F54" s="56">
        <f t="shared" si="4"/>
        <v>894436754</v>
      </c>
      <c r="G54" s="56">
        <f t="shared" si="4"/>
        <v>694741998</v>
      </c>
      <c r="H54" s="56">
        <f t="shared" si="4"/>
        <v>30453192</v>
      </c>
      <c r="I54" s="56">
        <f t="shared" si="4"/>
        <v>-10399166</v>
      </c>
      <c r="J54" s="56">
        <f t="shared" si="4"/>
        <v>714796024</v>
      </c>
      <c r="K54" s="56">
        <f t="shared" si="4"/>
        <v>16076764</v>
      </c>
      <c r="L54" s="56">
        <f t="shared" si="4"/>
        <v>12443577</v>
      </c>
      <c r="M54" s="56">
        <f t="shared" si="4"/>
        <v>376040126</v>
      </c>
      <c r="N54" s="56">
        <f t="shared" si="4"/>
        <v>404560467</v>
      </c>
      <c r="O54" s="56">
        <f t="shared" si="4"/>
        <v>-19199740</v>
      </c>
      <c r="P54" s="56">
        <f t="shared" si="4"/>
        <v>18120353</v>
      </c>
      <c r="Q54" s="56">
        <f t="shared" si="4"/>
        <v>295412397</v>
      </c>
      <c r="R54" s="56">
        <f t="shared" si="4"/>
        <v>294333010</v>
      </c>
      <c r="S54" s="56">
        <f t="shared" si="4"/>
        <v>-3028722</v>
      </c>
      <c r="T54" s="56">
        <f t="shared" si="4"/>
        <v>18441185</v>
      </c>
      <c r="U54" s="56">
        <f t="shared" si="4"/>
        <v>129735204</v>
      </c>
      <c r="V54" s="56">
        <f t="shared" si="4"/>
        <v>145147667</v>
      </c>
      <c r="W54" s="56">
        <f t="shared" si="4"/>
        <v>1558837168</v>
      </c>
      <c r="X54" s="56">
        <f t="shared" si="4"/>
        <v>894436788</v>
      </c>
      <c r="Y54" s="56">
        <f t="shared" si="4"/>
        <v>664400380</v>
      </c>
      <c r="Z54" s="57">
        <f>+IF(X54&lt;&gt;0,+(Y54/X54)*100,0)</f>
        <v>74.281423675073611</v>
      </c>
      <c r="AA54" s="54">
        <f>+AA52-AA53</f>
        <v>894436754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889455728</v>
      </c>
      <c r="D57" s="48">
        <f>SUM(D54:D56)</f>
        <v>52103470</v>
      </c>
      <c r="E57" s="49">
        <f t="shared" si="5"/>
        <v>1193805455</v>
      </c>
      <c r="F57" s="50">
        <f t="shared" si="5"/>
        <v>894436754</v>
      </c>
      <c r="G57" s="50">
        <f t="shared" si="5"/>
        <v>694741998</v>
      </c>
      <c r="H57" s="50">
        <f t="shared" si="5"/>
        <v>30453192</v>
      </c>
      <c r="I57" s="50">
        <f t="shared" si="5"/>
        <v>-10399166</v>
      </c>
      <c r="J57" s="50">
        <f t="shared" si="5"/>
        <v>714796024</v>
      </c>
      <c r="K57" s="50">
        <f t="shared" si="5"/>
        <v>16076764</v>
      </c>
      <c r="L57" s="50">
        <f t="shared" si="5"/>
        <v>12443577</v>
      </c>
      <c r="M57" s="50">
        <f t="shared" si="5"/>
        <v>376040126</v>
      </c>
      <c r="N57" s="50">
        <f t="shared" si="5"/>
        <v>404560467</v>
      </c>
      <c r="O57" s="50">
        <f t="shared" si="5"/>
        <v>-19199740</v>
      </c>
      <c r="P57" s="50">
        <f t="shared" si="5"/>
        <v>18120353</v>
      </c>
      <c r="Q57" s="50">
        <f t="shared" si="5"/>
        <v>295412397</v>
      </c>
      <c r="R57" s="50">
        <f t="shared" si="5"/>
        <v>294333010</v>
      </c>
      <c r="S57" s="50">
        <f t="shared" si="5"/>
        <v>-3028722</v>
      </c>
      <c r="T57" s="50">
        <f t="shared" si="5"/>
        <v>18441185</v>
      </c>
      <c r="U57" s="50">
        <f t="shared" si="5"/>
        <v>129735204</v>
      </c>
      <c r="V57" s="50">
        <f t="shared" si="5"/>
        <v>145147667</v>
      </c>
      <c r="W57" s="50">
        <f t="shared" si="5"/>
        <v>1558837168</v>
      </c>
      <c r="X57" s="50">
        <f t="shared" si="5"/>
        <v>894436788</v>
      </c>
      <c r="Y57" s="50">
        <f t="shared" si="5"/>
        <v>664400380</v>
      </c>
      <c r="Z57" s="51">
        <f>+IF(X57&lt;&gt;0,+(Y57/X57)*100,0)</f>
        <v>74.281423675073611</v>
      </c>
      <c r="AA57" s="48">
        <f>SUM(AA54:AA56)</f>
        <v>894436754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889455728</v>
      </c>
      <c r="D60" s="65">
        <f>SUM(D57:D59)</f>
        <v>52103470</v>
      </c>
      <c r="E60" s="66">
        <f t="shared" si="6"/>
        <v>1193805455</v>
      </c>
      <c r="F60" s="67">
        <f t="shared" si="6"/>
        <v>894436754</v>
      </c>
      <c r="G60" s="67">
        <f t="shared" si="6"/>
        <v>694741998</v>
      </c>
      <c r="H60" s="67">
        <f t="shared" si="6"/>
        <v>30453192</v>
      </c>
      <c r="I60" s="67">
        <f t="shared" si="6"/>
        <v>-10399166</v>
      </c>
      <c r="J60" s="67">
        <f t="shared" si="6"/>
        <v>714796024</v>
      </c>
      <c r="K60" s="67">
        <f t="shared" si="6"/>
        <v>16076764</v>
      </c>
      <c r="L60" s="67">
        <f t="shared" si="6"/>
        <v>12443577</v>
      </c>
      <c r="M60" s="67">
        <f t="shared" si="6"/>
        <v>376040126</v>
      </c>
      <c r="N60" s="67">
        <f t="shared" si="6"/>
        <v>404560467</v>
      </c>
      <c r="O60" s="67">
        <f t="shared" si="6"/>
        <v>-19199740</v>
      </c>
      <c r="P60" s="67">
        <f t="shared" si="6"/>
        <v>18120353</v>
      </c>
      <c r="Q60" s="67">
        <f t="shared" si="6"/>
        <v>295412397</v>
      </c>
      <c r="R60" s="67">
        <f t="shared" si="6"/>
        <v>294333010</v>
      </c>
      <c r="S60" s="67">
        <f t="shared" si="6"/>
        <v>-3028722</v>
      </c>
      <c r="T60" s="67">
        <f t="shared" si="6"/>
        <v>18441185</v>
      </c>
      <c r="U60" s="67">
        <f t="shared" si="6"/>
        <v>129735204</v>
      </c>
      <c r="V60" s="67">
        <f t="shared" si="6"/>
        <v>145147667</v>
      </c>
      <c r="W60" s="67">
        <f t="shared" si="6"/>
        <v>1558837168</v>
      </c>
      <c r="X60" s="67">
        <f t="shared" si="6"/>
        <v>894436788</v>
      </c>
      <c r="Y60" s="67">
        <f t="shared" si="6"/>
        <v>664400380</v>
      </c>
      <c r="Z60" s="68">
        <f>+IF(X60&lt;&gt;0,+(Y60/X60)*100,0)</f>
        <v>74.281423675073611</v>
      </c>
      <c r="AA60" s="65">
        <f>SUM(AA57:AA59)</f>
        <v>894436754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-542</v>
      </c>
      <c r="I6" s="22"/>
      <c r="J6" s="22">
        <v>-542</v>
      </c>
      <c r="K6" s="22">
        <v>960</v>
      </c>
      <c r="L6" s="22"/>
      <c r="M6" s="22"/>
      <c r="N6" s="22">
        <v>960</v>
      </c>
      <c r="O6" s="22"/>
      <c r="P6" s="22"/>
      <c r="Q6" s="22"/>
      <c r="R6" s="22"/>
      <c r="S6" s="22"/>
      <c r="T6" s="22"/>
      <c r="U6" s="22"/>
      <c r="V6" s="22"/>
      <c r="W6" s="22">
        <v>418</v>
      </c>
      <c r="X6" s="22"/>
      <c r="Y6" s="22">
        <v>418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525</v>
      </c>
      <c r="D7" s="20"/>
      <c r="E7" s="21"/>
      <c r="F7" s="22"/>
      <c r="G7" s="22"/>
      <c r="H7" s="22">
        <v>1592</v>
      </c>
      <c r="I7" s="22"/>
      <c r="J7" s="22">
        <v>1592</v>
      </c>
      <c r="K7" s="22">
        <v>90</v>
      </c>
      <c r="L7" s="22"/>
      <c r="M7" s="22"/>
      <c r="N7" s="22">
        <v>90</v>
      </c>
      <c r="O7" s="22"/>
      <c r="P7" s="22"/>
      <c r="Q7" s="22"/>
      <c r="R7" s="22"/>
      <c r="S7" s="22"/>
      <c r="T7" s="22"/>
      <c r="U7" s="22"/>
      <c r="V7" s="22"/>
      <c r="W7" s="22">
        <v>1682</v>
      </c>
      <c r="X7" s="22"/>
      <c r="Y7" s="22">
        <v>1682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2416263971</v>
      </c>
      <c r="D8" s="20"/>
      <c r="E8" s="21">
        <v>2547462825</v>
      </c>
      <c r="F8" s="22">
        <v>2582751961</v>
      </c>
      <c r="G8" s="22">
        <v>177399757</v>
      </c>
      <c r="H8" s="22">
        <v>193483720</v>
      </c>
      <c r="I8" s="22">
        <v>188546376</v>
      </c>
      <c r="J8" s="22">
        <v>559429853</v>
      </c>
      <c r="K8" s="22">
        <v>202362316</v>
      </c>
      <c r="L8" s="22">
        <v>226338613</v>
      </c>
      <c r="M8" s="22">
        <v>226478167</v>
      </c>
      <c r="N8" s="22">
        <v>655179096</v>
      </c>
      <c r="O8" s="22">
        <v>240202235</v>
      </c>
      <c r="P8" s="22">
        <v>245298035</v>
      </c>
      <c r="Q8" s="22">
        <v>246686494</v>
      </c>
      <c r="R8" s="22">
        <v>732186764</v>
      </c>
      <c r="S8" s="22">
        <v>233208544</v>
      </c>
      <c r="T8" s="22">
        <v>226473528</v>
      </c>
      <c r="U8" s="22">
        <v>366194720</v>
      </c>
      <c r="V8" s="22">
        <v>825876792</v>
      </c>
      <c r="W8" s="22">
        <v>2772672505</v>
      </c>
      <c r="X8" s="22">
        <v>2582751958</v>
      </c>
      <c r="Y8" s="22">
        <v>189920547</v>
      </c>
      <c r="Z8" s="23">
        <v>7.3534179854835289</v>
      </c>
      <c r="AA8" s="20">
        <v>2582751961</v>
      </c>
    </row>
    <row r="9" spans="1:27" x14ac:dyDescent="0.25">
      <c r="A9" s="19" t="s">
        <v>37</v>
      </c>
      <c r="B9" s="15" t="s">
        <v>32</v>
      </c>
      <c r="C9" s="20">
        <v>-1172</v>
      </c>
      <c r="D9" s="20"/>
      <c r="E9" s="21"/>
      <c r="F9" s="22"/>
      <c r="G9" s="22"/>
      <c r="H9" s="22"/>
      <c r="I9" s="22"/>
      <c r="J9" s="22"/>
      <c r="K9" s="22"/>
      <c r="L9" s="22">
        <v>-1172</v>
      </c>
      <c r="M9" s="22"/>
      <c r="N9" s="22">
        <v>-1172</v>
      </c>
      <c r="O9" s="22"/>
      <c r="P9" s="22"/>
      <c r="Q9" s="22"/>
      <c r="R9" s="22"/>
      <c r="S9" s="22"/>
      <c r="T9" s="22">
        <v>-1592</v>
      </c>
      <c r="U9" s="22"/>
      <c r="V9" s="22">
        <v>-1592</v>
      </c>
      <c r="W9" s="22">
        <v>-2764</v>
      </c>
      <c r="X9" s="22"/>
      <c r="Y9" s="22">
        <v>-2764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112843</v>
      </c>
      <c r="D10" s="20"/>
      <c r="E10" s="21">
        <v>55545</v>
      </c>
      <c r="F10" s="22">
        <v>55545</v>
      </c>
      <c r="G10" s="22"/>
      <c r="H10" s="22">
        <v>5787</v>
      </c>
      <c r="I10" s="22"/>
      <c r="J10" s="22">
        <v>5787</v>
      </c>
      <c r="K10" s="22"/>
      <c r="L10" s="22"/>
      <c r="M10" s="22"/>
      <c r="N10" s="22"/>
      <c r="O10" s="22"/>
      <c r="P10" s="22"/>
      <c r="Q10" s="22">
        <v>6129</v>
      </c>
      <c r="R10" s="22">
        <v>6129</v>
      </c>
      <c r="S10" s="22">
        <v>5409</v>
      </c>
      <c r="T10" s="22">
        <v>6129</v>
      </c>
      <c r="U10" s="22"/>
      <c r="V10" s="22">
        <v>11538</v>
      </c>
      <c r="W10" s="22">
        <v>23454</v>
      </c>
      <c r="X10" s="22">
        <v>55544</v>
      </c>
      <c r="Y10" s="22">
        <v>-32090</v>
      </c>
      <c r="Z10" s="23">
        <v>-57.774016995535071</v>
      </c>
      <c r="AA10" s="20">
        <v>55545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62208059</v>
      </c>
      <c r="D13" s="20"/>
      <c r="E13" s="21">
        <v>63012000</v>
      </c>
      <c r="F13" s="22">
        <v>64831123</v>
      </c>
      <c r="G13" s="22">
        <v>5024201</v>
      </c>
      <c r="H13" s="22">
        <v>5625309</v>
      </c>
      <c r="I13" s="22">
        <v>5539775</v>
      </c>
      <c r="J13" s="22">
        <v>16189285</v>
      </c>
      <c r="K13" s="22">
        <v>5583683</v>
      </c>
      <c r="L13" s="22">
        <v>5431755</v>
      </c>
      <c r="M13" s="22">
        <v>5596414</v>
      </c>
      <c r="N13" s="22">
        <v>16611852</v>
      </c>
      <c r="O13" s="22">
        <v>5627120</v>
      </c>
      <c r="P13" s="22">
        <v>5386115</v>
      </c>
      <c r="Q13" s="22">
        <v>6243174</v>
      </c>
      <c r="R13" s="22">
        <v>17256409</v>
      </c>
      <c r="S13" s="22">
        <v>5392126</v>
      </c>
      <c r="T13" s="22">
        <v>4123969</v>
      </c>
      <c r="U13" s="22">
        <v>5698891</v>
      </c>
      <c r="V13" s="22">
        <v>15214986</v>
      </c>
      <c r="W13" s="22">
        <v>65272532</v>
      </c>
      <c r="X13" s="22">
        <v>64831126</v>
      </c>
      <c r="Y13" s="22">
        <v>441406</v>
      </c>
      <c r="Z13" s="23">
        <v>0.68085505718348927</v>
      </c>
      <c r="AA13" s="20">
        <v>64831123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22933</v>
      </c>
      <c r="D17" s="20"/>
      <c r="E17" s="21"/>
      <c r="F17" s="22">
        <v>7200</v>
      </c>
      <c r="G17" s="22">
        <v>586</v>
      </c>
      <c r="H17" s="22">
        <v>3209</v>
      </c>
      <c r="I17" s="22">
        <v>600</v>
      </c>
      <c r="J17" s="22">
        <v>4395</v>
      </c>
      <c r="K17" s="22">
        <v>3209</v>
      </c>
      <c r="L17" s="22">
        <v>1904</v>
      </c>
      <c r="M17" s="22">
        <v>2104</v>
      </c>
      <c r="N17" s="22">
        <v>7217</v>
      </c>
      <c r="O17" s="22">
        <v>1904</v>
      </c>
      <c r="P17" s="22">
        <v>600</v>
      </c>
      <c r="Q17" s="22">
        <v>4252</v>
      </c>
      <c r="R17" s="22">
        <v>6756</v>
      </c>
      <c r="S17" s="22">
        <v>1904</v>
      </c>
      <c r="T17" s="22">
        <v>3209</v>
      </c>
      <c r="U17" s="22">
        <v>2104</v>
      </c>
      <c r="V17" s="22">
        <v>7217</v>
      </c>
      <c r="W17" s="22">
        <v>25585</v>
      </c>
      <c r="X17" s="22">
        <v>7200</v>
      </c>
      <c r="Y17" s="22">
        <v>18385</v>
      </c>
      <c r="Z17" s="23">
        <v>255.34722222222223</v>
      </c>
      <c r="AA17" s="20">
        <v>7200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46777646</v>
      </c>
      <c r="D20" s="20"/>
      <c r="E20" s="21">
        <v>38337043</v>
      </c>
      <c r="F20" s="22">
        <v>45474661</v>
      </c>
      <c r="G20" s="22">
        <v>684017</v>
      </c>
      <c r="H20" s="22">
        <v>4140097</v>
      </c>
      <c r="I20" s="22">
        <v>3210187</v>
      </c>
      <c r="J20" s="22">
        <v>8034301</v>
      </c>
      <c r="K20" s="22">
        <v>6534204</v>
      </c>
      <c r="L20" s="22">
        <v>9461357</v>
      </c>
      <c r="M20" s="22">
        <v>1975387</v>
      </c>
      <c r="N20" s="22">
        <v>17970948</v>
      </c>
      <c r="O20" s="22">
        <v>2742327</v>
      </c>
      <c r="P20" s="22">
        <v>1915213</v>
      </c>
      <c r="Q20" s="22">
        <v>5695133</v>
      </c>
      <c r="R20" s="22">
        <v>10352673</v>
      </c>
      <c r="S20" s="22">
        <v>10382691</v>
      </c>
      <c r="T20" s="22">
        <v>6786934</v>
      </c>
      <c r="U20" s="22">
        <v>851414</v>
      </c>
      <c r="V20" s="22">
        <v>18021039</v>
      </c>
      <c r="W20" s="22">
        <v>54378961</v>
      </c>
      <c r="X20" s="22">
        <v>45474659</v>
      </c>
      <c r="Y20" s="22">
        <v>8904302</v>
      </c>
      <c r="Z20" s="18">
        <v>19.580799935190278</v>
      </c>
      <c r="AA20" s="20">
        <v>45474661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610639</v>
      </c>
      <c r="D24" s="20"/>
      <c r="E24" s="21">
        <v>36573</v>
      </c>
      <c r="F24" s="22">
        <v>49777</v>
      </c>
      <c r="G24" s="22"/>
      <c r="H24" s="22"/>
      <c r="I24" s="22"/>
      <c r="J24" s="22"/>
      <c r="K24" s="22">
        <v>13204</v>
      </c>
      <c r="L24" s="22"/>
      <c r="M24" s="22"/>
      <c r="N24" s="22">
        <v>13204</v>
      </c>
      <c r="O24" s="22"/>
      <c r="P24" s="22"/>
      <c r="Q24" s="22"/>
      <c r="R24" s="22"/>
      <c r="S24" s="22"/>
      <c r="T24" s="22">
        <v>120906</v>
      </c>
      <c r="U24" s="22"/>
      <c r="V24" s="22">
        <v>120906</v>
      </c>
      <c r="W24" s="22">
        <v>134110</v>
      </c>
      <c r="X24" s="22">
        <v>49780</v>
      </c>
      <c r="Y24" s="22">
        <v>84330</v>
      </c>
      <c r="Z24" s="23">
        <v>169.4053836882282</v>
      </c>
      <c r="AA24" s="20">
        <v>49777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823434248</v>
      </c>
      <c r="D26" s="20"/>
      <c r="E26" s="21">
        <v>914439683</v>
      </c>
      <c r="F26" s="22">
        <v>907690916</v>
      </c>
      <c r="G26" s="22">
        <v>355492656</v>
      </c>
      <c r="H26" s="22">
        <v>3711270</v>
      </c>
      <c r="I26" s="22"/>
      <c r="J26" s="22">
        <v>359203926</v>
      </c>
      <c r="K26" s="22">
        <v>4863690</v>
      </c>
      <c r="L26" s="22">
        <v>140254</v>
      </c>
      <c r="M26" s="22">
        <v>284995389</v>
      </c>
      <c r="N26" s="22">
        <v>289999333</v>
      </c>
      <c r="O26" s="22">
        <v>159811</v>
      </c>
      <c r="P26" s="22">
        <v>16428630</v>
      </c>
      <c r="Q26" s="22">
        <v>213294916</v>
      </c>
      <c r="R26" s="22">
        <v>229883357</v>
      </c>
      <c r="S26" s="22">
        <v>433553</v>
      </c>
      <c r="T26" s="22">
        <v>295392</v>
      </c>
      <c r="U26" s="22"/>
      <c r="V26" s="22">
        <v>728945</v>
      </c>
      <c r="W26" s="22">
        <v>879815561</v>
      </c>
      <c r="X26" s="22">
        <v>907690915</v>
      </c>
      <c r="Y26" s="22">
        <v>-27875354</v>
      </c>
      <c r="Z26" s="23">
        <v>-3.0710182882022123</v>
      </c>
      <c r="AA26" s="20">
        <v>907690916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29151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>
        <v>8694</v>
      </c>
      <c r="V30" s="22">
        <v>8694</v>
      </c>
      <c r="W30" s="22">
        <v>8694</v>
      </c>
      <c r="X30" s="22"/>
      <c r="Y30" s="22">
        <v>8694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3349458843</v>
      </c>
      <c r="D33" s="29">
        <f t="shared" ref="D33:Y33" si="0">SUM(D6:D32)</f>
        <v>0</v>
      </c>
      <c r="E33" s="30">
        <f t="shared" si="0"/>
        <v>3563343669</v>
      </c>
      <c r="F33" s="31">
        <f t="shared" si="0"/>
        <v>3600861183</v>
      </c>
      <c r="G33" s="31">
        <f t="shared" si="0"/>
        <v>538601217</v>
      </c>
      <c r="H33" s="31">
        <f t="shared" si="0"/>
        <v>206970442</v>
      </c>
      <c r="I33" s="31">
        <f t="shared" si="0"/>
        <v>197296938</v>
      </c>
      <c r="J33" s="31">
        <f t="shared" si="0"/>
        <v>942868597</v>
      </c>
      <c r="K33" s="31">
        <f t="shared" si="0"/>
        <v>219361356</v>
      </c>
      <c r="L33" s="31">
        <f t="shared" si="0"/>
        <v>241372711</v>
      </c>
      <c r="M33" s="31">
        <f t="shared" si="0"/>
        <v>519047461</v>
      </c>
      <c r="N33" s="31">
        <f t="shared" si="0"/>
        <v>979781528</v>
      </c>
      <c r="O33" s="31">
        <f t="shared" si="0"/>
        <v>248733397</v>
      </c>
      <c r="P33" s="31">
        <f t="shared" si="0"/>
        <v>269028593</v>
      </c>
      <c r="Q33" s="31">
        <f t="shared" si="0"/>
        <v>471930098</v>
      </c>
      <c r="R33" s="31">
        <f t="shared" si="0"/>
        <v>989692088</v>
      </c>
      <c r="S33" s="31">
        <f t="shared" si="0"/>
        <v>249424227</v>
      </c>
      <c r="T33" s="31">
        <f t="shared" si="0"/>
        <v>237808475</v>
      </c>
      <c r="U33" s="31">
        <f t="shared" si="0"/>
        <v>372755823</v>
      </c>
      <c r="V33" s="31">
        <f t="shared" si="0"/>
        <v>859988525</v>
      </c>
      <c r="W33" s="31">
        <f t="shared" si="0"/>
        <v>3772330738</v>
      </c>
      <c r="X33" s="31">
        <f t="shared" si="0"/>
        <v>3600861182</v>
      </c>
      <c r="Y33" s="31">
        <f t="shared" si="0"/>
        <v>171469556</v>
      </c>
      <c r="Z33" s="32">
        <f>+IF(X33&lt;&gt;0,+(Y33/X33)*100,0)</f>
        <v>4.7619040927526655</v>
      </c>
      <c r="AA33" s="29">
        <f>SUM(AA6:AA32)</f>
        <v>3600861183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884028669</v>
      </c>
      <c r="D35" s="20"/>
      <c r="E35" s="21">
        <v>853081275</v>
      </c>
      <c r="F35" s="22">
        <v>837117652</v>
      </c>
      <c r="G35" s="22">
        <v>49513567</v>
      </c>
      <c r="H35" s="22">
        <v>57512034</v>
      </c>
      <c r="I35" s="22">
        <v>62270653</v>
      </c>
      <c r="J35" s="22">
        <v>169296254</v>
      </c>
      <c r="K35" s="22">
        <v>58601964</v>
      </c>
      <c r="L35" s="22">
        <v>90201723</v>
      </c>
      <c r="M35" s="22">
        <v>59259567</v>
      </c>
      <c r="N35" s="22">
        <v>208063254</v>
      </c>
      <c r="O35" s="22">
        <v>60794704</v>
      </c>
      <c r="P35" s="22">
        <v>63077089</v>
      </c>
      <c r="Q35" s="22">
        <v>63106499</v>
      </c>
      <c r="R35" s="22">
        <v>186978292</v>
      </c>
      <c r="S35" s="22">
        <v>64558101</v>
      </c>
      <c r="T35" s="22">
        <v>64046938</v>
      </c>
      <c r="U35" s="22">
        <v>66785287</v>
      </c>
      <c r="V35" s="22">
        <v>195390326</v>
      </c>
      <c r="W35" s="22">
        <v>759728126</v>
      </c>
      <c r="X35" s="22">
        <v>837117647</v>
      </c>
      <c r="Y35" s="22">
        <v>-77389521</v>
      </c>
      <c r="Z35" s="23">
        <v>-9.2447604321020833</v>
      </c>
      <c r="AA35" s="20">
        <v>837117652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140699131</v>
      </c>
      <c r="D38" s="20"/>
      <c r="E38" s="21">
        <v>299494525</v>
      </c>
      <c r="F38" s="22">
        <v>277275005</v>
      </c>
      <c r="G38" s="22">
        <v>10224237</v>
      </c>
      <c r="H38" s="22">
        <v>11640543</v>
      </c>
      <c r="I38" s="22">
        <v>10154635</v>
      </c>
      <c r="J38" s="22">
        <v>32019415</v>
      </c>
      <c r="K38" s="22">
        <v>5863964</v>
      </c>
      <c r="L38" s="22">
        <v>8217678</v>
      </c>
      <c r="M38" s="22">
        <v>8065975</v>
      </c>
      <c r="N38" s="22">
        <v>22147617</v>
      </c>
      <c r="O38" s="22">
        <v>10954215</v>
      </c>
      <c r="P38" s="22">
        <v>11582576</v>
      </c>
      <c r="Q38" s="22">
        <v>10655778</v>
      </c>
      <c r="R38" s="22">
        <v>33192569</v>
      </c>
      <c r="S38" s="22">
        <v>11194169</v>
      </c>
      <c r="T38" s="22">
        <v>11871452</v>
      </c>
      <c r="U38" s="22">
        <v>15377343</v>
      </c>
      <c r="V38" s="22">
        <v>38442964</v>
      </c>
      <c r="W38" s="22">
        <v>125802565</v>
      </c>
      <c r="X38" s="22">
        <v>277274961</v>
      </c>
      <c r="Y38" s="22">
        <v>-151472396</v>
      </c>
      <c r="Z38" s="23">
        <v>-54.628948626919119</v>
      </c>
      <c r="AA38" s="20">
        <v>277275005</v>
      </c>
    </row>
    <row r="39" spans="1:27" x14ac:dyDescent="0.25">
      <c r="A39" s="19" t="s">
        <v>65</v>
      </c>
      <c r="B39" s="15" t="s">
        <v>32</v>
      </c>
      <c r="C39" s="20">
        <v>46434442</v>
      </c>
      <c r="D39" s="20"/>
      <c r="E39" s="21">
        <v>178202000</v>
      </c>
      <c r="F39" s="22">
        <v>194000000</v>
      </c>
      <c r="G39" s="22">
        <v>10356346</v>
      </c>
      <c r="H39" s="22">
        <v>8300907</v>
      </c>
      <c r="I39" s="22">
        <v>446482</v>
      </c>
      <c r="J39" s="22">
        <v>19103735</v>
      </c>
      <c r="K39" s="22">
        <v>8018776</v>
      </c>
      <c r="L39" s="22">
        <v>8961339</v>
      </c>
      <c r="M39" s="22">
        <v>-13637235</v>
      </c>
      <c r="N39" s="22">
        <v>3342880</v>
      </c>
      <c r="O39" s="22">
        <v>31721172</v>
      </c>
      <c r="P39" s="22">
        <v>11020694</v>
      </c>
      <c r="Q39" s="22">
        <v>6404950</v>
      </c>
      <c r="R39" s="22">
        <v>49146816</v>
      </c>
      <c r="S39" s="22">
        <v>1886793</v>
      </c>
      <c r="T39" s="22">
        <v>5339298</v>
      </c>
      <c r="U39" s="22">
        <v>-235564933</v>
      </c>
      <c r="V39" s="22">
        <v>-228338842</v>
      </c>
      <c r="W39" s="22">
        <v>-156745411</v>
      </c>
      <c r="X39" s="22">
        <v>194000004</v>
      </c>
      <c r="Y39" s="22">
        <v>-350745415</v>
      </c>
      <c r="Z39" s="23">
        <v>-180.7966019423381</v>
      </c>
      <c r="AA39" s="20">
        <v>194000000</v>
      </c>
    </row>
    <row r="40" spans="1:27" x14ac:dyDescent="0.25">
      <c r="A40" s="19" t="s">
        <v>66</v>
      </c>
      <c r="B40" s="15" t="s">
        <v>32</v>
      </c>
      <c r="C40" s="20">
        <v>299254672</v>
      </c>
      <c r="D40" s="20"/>
      <c r="E40" s="21">
        <v>360719612</v>
      </c>
      <c r="F40" s="22">
        <v>342903225</v>
      </c>
      <c r="G40" s="22">
        <v>28433107</v>
      </c>
      <c r="H40" s="22">
        <v>28480169</v>
      </c>
      <c r="I40" s="22">
        <v>28577747</v>
      </c>
      <c r="J40" s="22">
        <v>85491023</v>
      </c>
      <c r="K40" s="22">
        <v>28523453</v>
      </c>
      <c r="L40" s="22">
        <v>28526588</v>
      </c>
      <c r="M40" s="22">
        <v>28509755</v>
      </c>
      <c r="N40" s="22">
        <v>85559796</v>
      </c>
      <c r="O40" s="22">
        <v>28514270</v>
      </c>
      <c r="P40" s="22">
        <v>28966593</v>
      </c>
      <c r="Q40" s="22">
        <v>30324152</v>
      </c>
      <c r="R40" s="22">
        <v>87805015</v>
      </c>
      <c r="S40" s="22">
        <v>31583824</v>
      </c>
      <c r="T40" s="22">
        <v>31876781</v>
      </c>
      <c r="U40" s="22">
        <v>31677297</v>
      </c>
      <c r="V40" s="22">
        <v>95137902</v>
      </c>
      <c r="W40" s="22">
        <v>353993736</v>
      </c>
      <c r="X40" s="22">
        <v>342903228</v>
      </c>
      <c r="Y40" s="22">
        <v>11090508</v>
      </c>
      <c r="Z40" s="23">
        <v>3.2342967620007359</v>
      </c>
      <c r="AA40" s="20">
        <v>342903225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1815757731</v>
      </c>
      <c r="D42" s="20"/>
      <c r="E42" s="21">
        <v>1836861285</v>
      </c>
      <c r="F42" s="22">
        <v>1969843524</v>
      </c>
      <c r="G42" s="22">
        <v>46342175</v>
      </c>
      <c r="H42" s="22">
        <v>70640513</v>
      </c>
      <c r="I42" s="22">
        <v>147379469</v>
      </c>
      <c r="J42" s="22">
        <v>264362157</v>
      </c>
      <c r="K42" s="22">
        <v>153776594</v>
      </c>
      <c r="L42" s="22">
        <v>160718246</v>
      </c>
      <c r="M42" s="22">
        <v>196060935</v>
      </c>
      <c r="N42" s="22">
        <v>510555775</v>
      </c>
      <c r="O42" s="22">
        <v>98172437</v>
      </c>
      <c r="P42" s="22">
        <v>135594513</v>
      </c>
      <c r="Q42" s="22">
        <v>138990093</v>
      </c>
      <c r="R42" s="22">
        <v>372757043</v>
      </c>
      <c r="S42" s="22">
        <v>153164871</v>
      </c>
      <c r="T42" s="22">
        <v>159305208</v>
      </c>
      <c r="U42" s="22">
        <v>266394042</v>
      </c>
      <c r="V42" s="22">
        <v>578864121</v>
      </c>
      <c r="W42" s="22">
        <v>1726539096</v>
      </c>
      <c r="X42" s="22">
        <v>1969843467</v>
      </c>
      <c r="Y42" s="22">
        <v>-243304371</v>
      </c>
      <c r="Z42" s="23">
        <v>-12.351457111998027</v>
      </c>
      <c r="AA42" s="20">
        <v>1969843524</v>
      </c>
    </row>
    <row r="43" spans="1:27" x14ac:dyDescent="0.25">
      <c r="A43" s="19" t="s">
        <v>68</v>
      </c>
      <c r="B43" s="15" t="s">
        <v>32</v>
      </c>
      <c r="C43" s="20">
        <v>450000</v>
      </c>
      <c r="D43" s="20"/>
      <c r="E43" s="21">
        <v>3714250</v>
      </c>
      <c r="F43" s="22">
        <v>21785743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16428630</v>
      </c>
      <c r="Q43" s="22"/>
      <c r="R43" s="22">
        <v>16428630</v>
      </c>
      <c r="S43" s="22"/>
      <c r="T43" s="22">
        <v>2425814</v>
      </c>
      <c r="U43" s="22">
        <v>365000</v>
      </c>
      <c r="V43" s="22">
        <v>2790814</v>
      </c>
      <c r="W43" s="22">
        <v>19219444</v>
      </c>
      <c r="X43" s="22">
        <v>21785742</v>
      </c>
      <c r="Y43" s="22">
        <v>-2566298</v>
      </c>
      <c r="Z43" s="23">
        <v>-11.779713539249661</v>
      </c>
      <c r="AA43" s="20">
        <v>21785743</v>
      </c>
    </row>
    <row r="44" spans="1:27" x14ac:dyDescent="0.25">
      <c r="A44" s="19" t="s">
        <v>69</v>
      </c>
      <c r="B44" s="15" t="s">
        <v>32</v>
      </c>
      <c r="C44" s="20">
        <v>148986722</v>
      </c>
      <c r="D44" s="20"/>
      <c r="E44" s="21"/>
      <c r="F44" s="22"/>
      <c r="G44" s="22">
        <v>4493821</v>
      </c>
      <c r="H44" s="22">
        <v>6549260</v>
      </c>
      <c r="I44" s="22">
        <v>14403685</v>
      </c>
      <c r="J44" s="22">
        <v>25446766</v>
      </c>
      <c r="K44" s="22">
        <v>6831391</v>
      </c>
      <c r="L44" s="22">
        <v>5888828</v>
      </c>
      <c r="M44" s="22">
        <v>13637235</v>
      </c>
      <c r="N44" s="22">
        <v>26357454</v>
      </c>
      <c r="O44" s="22">
        <v>7194661</v>
      </c>
      <c r="P44" s="22">
        <v>5145973</v>
      </c>
      <c r="Q44" s="22">
        <v>9761717</v>
      </c>
      <c r="R44" s="22">
        <v>22102351</v>
      </c>
      <c r="S44" s="22">
        <v>14279874</v>
      </c>
      <c r="T44" s="22">
        <v>10827369</v>
      </c>
      <c r="U44" s="22">
        <v>251731600</v>
      </c>
      <c r="V44" s="22">
        <v>276838843</v>
      </c>
      <c r="W44" s="22">
        <v>350745414</v>
      </c>
      <c r="X44" s="22"/>
      <c r="Y44" s="22">
        <v>350745414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204697746</v>
      </c>
      <c r="D45" s="20"/>
      <c r="E45" s="21">
        <v>191123751</v>
      </c>
      <c r="F45" s="22">
        <v>261656212</v>
      </c>
      <c r="G45" s="22">
        <v>4963304</v>
      </c>
      <c r="H45" s="22">
        <v>15080042</v>
      </c>
      <c r="I45" s="22">
        <v>14645721</v>
      </c>
      <c r="J45" s="22">
        <v>34689067</v>
      </c>
      <c r="K45" s="22">
        <v>18300744</v>
      </c>
      <c r="L45" s="22">
        <v>18035675</v>
      </c>
      <c r="M45" s="22">
        <v>20004602</v>
      </c>
      <c r="N45" s="22">
        <v>56341021</v>
      </c>
      <c r="O45" s="22">
        <v>15684605</v>
      </c>
      <c r="P45" s="22">
        <v>15627048</v>
      </c>
      <c r="Q45" s="22">
        <v>13173080</v>
      </c>
      <c r="R45" s="22">
        <v>44484733</v>
      </c>
      <c r="S45" s="22">
        <v>15327404</v>
      </c>
      <c r="T45" s="22">
        <v>18635006</v>
      </c>
      <c r="U45" s="22">
        <v>19376336</v>
      </c>
      <c r="V45" s="22">
        <v>53338746</v>
      </c>
      <c r="W45" s="22">
        <v>188853567</v>
      </c>
      <c r="X45" s="22">
        <v>261656215</v>
      </c>
      <c r="Y45" s="22">
        <v>-72802648</v>
      </c>
      <c r="Z45" s="23">
        <v>-27.823779381659254</v>
      </c>
      <c r="AA45" s="20">
        <v>261656212</v>
      </c>
    </row>
    <row r="46" spans="1:27" x14ac:dyDescent="0.25">
      <c r="A46" s="19" t="s">
        <v>71</v>
      </c>
      <c r="B46" s="15" t="s">
        <v>32</v>
      </c>
      <c r="C46" s="20">
        <v>92224</v>
      </c>
      <c r="D46" s="20"/>
      <c r="E46" s="21"/>
      <c r="F46" s="22"/>
      <c r="G46" s="22"/>
      <c r="H46" s="22"/>
      <c r="I46" s="22"/>
      <c r="J46" s="22"/>
      <c r="K46" s="22"/>
      <c r="L46" s="22">
        <v>1374</v>
      </c>
      <c r="M46" s="22">
        <v>12798</v>
      </c>
      <c r="N46" s="22">
        <v>14172</v>
      </c>
      <c r="O46" s="22">
        <v>591</v>
      </c>
      <c r="P46" s="22"/>
      <c r="Q46" s="22"/>
      <c r="R46" s="22">
        <v>591</v>
      </c>
      <c r="S46" s="22">
        <v>13677</v>
      </c>
      <c r="T46" s="22">
        <v>401</v>
      </c>
      <c r="U46" s="22">
        <v>4100</v>
      </c>
      <c r="V46" s="22">
        <v>18178</v>
      </c>
      <c r="W46" s="22">
        <v>32941</v>
      </c>
      <c r="X46" s="22"/>
      <c r="Y46" s="22">
        <v>32941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3540401337</v>
      </c>
      <c r="D48" s="29">
        <f t="shared" ref="D48:Y48" si="1">SUM(D35:D47)</f>
        <v>0</v>
      </c>
      <c r="E48" s="30">
        <f t="shared" si="1"/>
        <v>3723196698</v>
      </c>
      <c r="F48" s="31">
        <f t="shared" si="1"/>
        <v>3904581361</v>
      </c>
      <c r="G48" s="31">
        <f t="shared" si="1"/>
        <v>154326557</v>
      </c>
      <c r="H48" s="31">
        <f t="shared" si="1"/>
        <v>198203468</v>
      </c>
      <c r="I48" s="31">
        <f t="shared" si="1"/>
        <v>277878392</v>
      </c>
      <c r="J48" s="31">
        <f t="shared" si="1"/>
        <v>630408417</v>
      </c>
      <c r="K48" s="31">
        <f t="shared" si="1"/>
        <v>279916886</v>
      </c>
      <c r="L48" s="31">
        <f t="shared" si="1"/>
        <v>320551451</v>
      </c>
      <c r="M48" s="31">
        <f t="shared" si="1"/>
        <v>311913632</v>
      </c>
      <c r="N48" s="31">
        <f t="shared" si="1"/>
        <v>912381969</v>
      </c>
      <c r="O48" s="31">
        <f t="shared" si="1"/>
        <v>253036655</v>
      </c>
      <c r="P48" s="31">
        <f t="shared" si="1"/>
        <v>287443116</v>
      </c>
      <c r="Q48" s="31">
        <f t="shared" si="1"/>
        <v>272416269</v>
      </c>
      <c r="R48" s="31">
        <f t="shared" si="1"/>
        <v>812896040</v>
      </c>
      <c r="S48" s="31">
        <f t="shared" si="1"/>
        <v>292008713</v>
      </c>
      <c r="T48" s="31">
        <f t="shared" si="1"/>
        <v>304328267</v>
      </c>
      <c r="U48" s="31">
        <f t="shared" si="1"/>
        <v>416146072</v>
      </c>
      <c r="V48" s="31">
        <f t="shared" si="1"/>
        <v>1012483052</v>
      </c>
      <c r="W48" s="31">
        <f t="shared" si="1"/>
        <v>3368169478</v>
      </c>
      <c r="X48" s="31">
        <f t="shared" si="1"/>
        <v>3904581264</v>
      </c>
      <c r="Y48" s="31">
        <f t="shared" si="1"/>
        <v>-536411786</v>
      </c>
      <c r="Z48" s="32">
        <f>+IF(X48&lt;&gt;0,+(Y48/X48)*100,0)</f>
        <v>-13.738010550470131</v>
      </c>
      <c r="AA48" s="29">
        <f>SUM(AA35:AA47)</f>
        <v>3904581361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-190942494</v>
      </c>
      <c r="D49" s="39">
        <f t="shared" si="2"/>
        <v>0</v>
      </c>
      <c r="E49" s="40">
        <f t="shared" si="2"/>
        <v>-159853029</v>
      </c>
      <c r="F49" s="41">
        <f t="shared" si="2"/>
        <v>-303720178</v>
      </c>
      <c r="G49" s="41">
        <f t="shared" si="2"/>
        <v>384274660</v>
      </c>
      <c r="H49" s="41">
        <f t="shared" si="2"/>
        <v>8766974</v>
      </c>
      <c r="I49" s="41">
        <f t="shared" si="2"/>
        <v>-80581454</v>
      </c>
      <c r="J49" s="41">
        <f t="shared" si="2"/>
        <v>312460180</v>
      </c>
      <c r="K49" s="41">
        <f t="shared" si="2"/>
        <v>-60555530</v>
      </c>
      <c r="L49" s="41">
        <f t="shared" si="2"/>
        <v>-79178740</v>
      </c>
      <c r="M49" s="41">
        <f t="shared" si="2"/>
        <v>207133829</v>
      </c>
      <c r="N49" s="41">
        <f t="shared" si="2"/>
        <v>67399559</v>
      </c>
      <c r="O49" s="41">
        <f t="shared" si="2"/>
        <v>-4303258</v>
      </c>
      <c r="P49" s="41">
        <f t="shared" si="2"/>
        <v>-18414523</v>
      </c>
      <c r="Q49" s="41">
        <f t="shared" si="2"/>
        <v>199513829</v>
      </c>
      <c r="R49" s="41">
        <f t="shared" si="2"/>
        <v>176796048</v>
      </c>
      <c r="S49" s="41">
        <f t="shared" si="2"/>
        <v>-42584486</v>
      </c>
      <c r="T49" s="41">
        <f t="shared" si="2"/>
        <v>-66519792</v>
      </c>
      <c r="U49" s="41">
        <f t="shared" si="2"/>
        <v>-43390249</v>
      </c>
      <c r="V49" s="41">
        <f t="shared" si="2"/>
        <v>-152494527</v>
      </c>
      <c r="W49" s="41">
        <f t="shared" si="2"/>
        <v>404161260</v>
      </c>
      <c r="X49" s="41">
        <f t="shared" si="2"/>
        <v>-303720082</v>
      </c>
      <c r="Y49" s="41">
        <f t="shared" si="2"/>
        <v>707881342</v>
      </c>
      <c r="Z49" s="42">
        <f>+IF(X49&lt;&gt;0,+(Y49/X49)*100,0)</f>
        <v>-233.07031176160424</v>
      </c>
      <c r="AA49" s="39">
        <f>+AA33-AA48</f>
        <v>-303720178</v>
      </c>
    </row>
    <row r="50" spans="1:27" x14ac:dyDescent="0.25">
      <c r="A50" s="43" t="s">
        <v>75</v>
      </c>
      <c r="B50" s="15" t="s">
        <v>32</v>
      </c>
      <c r="C50" s="20">
        <v>329881820</v>
      </c>
      <c r="D50" s="20"/>
      <c r="E50" s="21">
        <v>322835474</v>
      </c>
      <c r="F50" s="22">
        <v>267506863</v>
      </c>
      <c r="G50" s="22">
        <v>1662499</v>
      </c>
      <c r="H50" s="22">
        <v>37466198</v>
      </c>
      <c r="I50" s="22">
        <v>33414694</v>
      </c>
      <c r="J50" s="22">
        <v>72543391</v>
      </c>
      <c r="K50" s="22">
        <v>39789538</v>
      </c>
      <c r="L50" s="22">
        <v>31780512</v>
      </c>
      <c r="M50" s="22">
        <v>16025202</v>
      </c>
      <c r="N50" s="22">
        <v>87595252</v>
      </c>
      <c r="O50" s="22">
        <v>2824838</v>
      </c>
      <c r="P50" s="22">
        <v>7888918</v>
      </c>
      <c r="Q50" s="22">
        <v>17078658</v>
      </c>
      <c r="R50" s="22">
        <v>27792414</v>
      </c>
      <c r="S50" s="22">
        <v>10146696</v>
      </c>
      <c r="T50" s="22">
        <v>27791116</v>
      </c>
      <c r="U50" s="22"/>
      <c r="V50" s="22">
        <v>37937812</v>
      </c>
      <c r="W50" s="22">
        <v>225868869</v>
      </c>
      <c r="X50" s="22">
        <v>267506863</v>
      </c>
      <c r="Y50" s="22">
        <v>-41637994</v>
      </c>
      <c r="Z50" s="23">
        <v>-15.565205891558753</v>
      </c>
      <c r="AA50" s="20">
        <v>267506863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138939326</v>
      </c>
      <c r="D52" s="48">
        <f t="shared" si="3"/>
        <v>0</v>
      </c>
      <c r="E52" s="49">
        <f t="shared" si="3"/>
        <v>162982445</v>
      </c>
      <c r="F52" s="50">
        <f t="shared" si="3"/>
        <v>-36213315</v>
      </c>
      <c r="G52" s="50">
        <f t="shared" si="3"/>
        <v>385937159</v>
      </c>
      <c r="H52" s="50">
        <f t="shared" si="3"/>
        <v>46233172</v>
      </c>
      <c r="I52" s="50">
        <f t="shared" si="3"/>
        <v>-47166760</v>
      </c>
      <c r="J52" s="50">
        <f t="shared" si="3"/>
        <v>385003571</v>
      </c>
      <c r="K52" s="50">
        <f t="shared" si="3"/>
        <v>-20765992</v>
      </c>
      <c r="L52" s="50">
        <f t="shared" si="3"/>
        <v>-47398228</v>
      </c>
      <c r="M52" s="50">
        <f t="shared" si="3"/>
        <v>223159031</v>
      </c>
      <c r="N52" s="50">
        <f t="shared" si="3"/>
        <v>154994811</v>
      </c>
      <c r="O52" s="50">
        <f t="shared" si="3"/>
        <v>-1478420</v>
      </c>
      <c r="P52" s="50">
        <f t="shared" si="3"/>
        <v>-10525605</v>
      </c>
      <c r="Q52" s="50">
        <f t="shared" si="3"/>
        <v>216592487</v>
      </c>
      <c r="R52" s="50">
        <f t="shared" si="3"/>
        <v>204588462</v>
      </c>
      <c r="S52" s="50">
        <f t="shared" si="3"/>
        <v>-32437790</v>
      </c>
      <c r="T52" s="50">
        <f t="shared" si="3"/>
        <v>-38728676</v>
      </c>
      <c r="U52" s="50">
        <f t="shared" si="3"/>
        <v>-43390249</v>
      </c>
      <c r="V52" s="50">
        <f t="shared" si="3"/>
        <v>-114556715</v>
      </c>
      <c r="W52" s="50">
        <f t="shared" si="3"/>
        <v>630030129</v>
      </c>
      <c r="X52" s="50">
        <f t="shared" si="3"/>
        <v>-36213219</v>
      </c>
      <c r="Y52" s="50">
        <f t="shared" si="3"/>
        <v>666243348</v>
      </c>
      <c r="Z52" s="51">
        <f>+IF(X52&lt;&gt;0,+(Y52/X52)*100,0)</f>
        <v>-1839.7794131474477</v>
      </c>
      <c r="AA52" s="48">
        <f>SUM(AA49:AA51)</f>
        <v>-36213315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138939326</v>
      </c>
      <c r="D54" s="54">
        <f>+D52-D53</f>
        <v>0</v>
      </c>
      <c r="E54" s="55">
        <f t="shared" si="4"/>
        <v>162982445</v>
      </c>
      <c r="F54" s="56">
        <f t="shared" si="4"/>
        <v>-36213315</v>
      </c>
      <c r="G54" s="56">
        <f t="shared" si="4"/>
        <v>385937159</v>
      </c>
      <c r="H54" s="56">
        <f t="shared" si="4"/>
        <v>46233172</v>
      </c>
      <c r="I54" s="56">
        <f t="shared" si="4"/>
        <v>-47166760</v>
      </c>
      <c r="J54" s="56">
        <f t="shared" si="4"/>
        <v>385003571</v>
      </c>
      <c r="K54" s="56">
        <f t="shared" si="4"/>
        <v>-20765992</v>
      </c>
      <c r="L54" s="56">
        <f t="shared" si="4"/>
        <v>-47398228</v>
      </c>
      <c r="M54" s="56">
        <f t="shared" si="4"/>
        <v>223159031</v>
      </c>
      <c r="N54" s="56">
        <f t="shared" si="4"/>
        <v>154994811</v>
      </c>
      <c r="O54" s="56">
        <f t="shared" si="4"/>
        <v>-1478420</v>
      </c>
      <c r="P54" s="56">
        <f t="shared" si="4"/>
        <v>-10525605</v>
      </c>
      <c r="Q54" s="56">
        <f t="shared" si="4"/>
        <v>216592487</v>
      </c>
      <c r="R54" s="56">
        <f t="shared" si="4"/>
        <v>204588462</v>
      </c>
      <c r="S54" s="56">
        <f t="shared" si="4"/>
        <v>-32437790</v>
      </c>
      <c r="T54" s="56">
        <f t="shared" si="4"/>
        <v>-38728676</v>
      </c>
      <c r="U54" s="56">
        <f t="shared" si="4"/>
        <v>-43390249</v>
      </c>
      <c r="V54" s="56">
        <f t="shared" si="4"/>
        <v>-114556715</v>
      </c>
      <c r="W54" s="56">
        <f t="shared" si="4"/>
        <v>630030129</v>
      </c>
      <c r="X54" s="56">
        <f t="shared" si="4"/>
        <v>-36213219</v>
      </c>
      <c r="Y54" s="56">
        <f t="shared" si="4"/>
        <v>666243348</v>
      </c>
      <c r="Z54" s="57">
        <f>+IF(X54&lt;&gt;0,+(Y54/X54)*100,0)</f>
        <v>-1839.7794131474477</v>
      </c>
      <c r="AA54" s="54">
        <f>+AA52-AA53</f>
        <v>-36213315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138939326</v>
      </c>
      <c r="D57" s="48">
        <f>SUM(D54:D56)</f>
        <v>0</v>
      </c>
      <c r="E57" s="49">
        <f t="shared" si="5"/>
        <v>162982445</v>
      </c>
      <c r="F57" s="50">
        <f t="shared" si="5"/>
        <v>-36213315</v>
      </c>
      <c r="G57" s="50">
        <f t="shared" si="5"/>
        <v>385937159</v>
      </c>
      <c r="H57" s="50">
        <f t="shared" si="5"/>
        <v>46233172</v>
      </c>
      <c r="I57" s="50">
        <f t="shared" si="5"/>
        <v>-47166760</v>
      </c>
      <c r="J57" s="50">
        <f t="shared" si="5"/>
        <v>385003571</v>
      </c>
      <c r="K57" s="50">
        <f t="shared" si="5"/>
        <v>-20765992</v>
      </c>
      <c r="L57" s="50">
        <f t="shared" si="5"/>
        <v>-47398228</v>
      </c>
      <c r="M57" s="50">
        <f t="shared" si="5"/>
        <v>223159031</v>
      </c>
      <c r="N57" s="50">
        <f t="shared" si="5"/>
        <v>154994811</v>
      </c>
      <c r="O57" s="50">
        <f t="shared" si="5"/>
        <v>-1478420</v>
      </c>
      <c r="P57" s="50">
        <f t="shared" si="5"/>
        <v>-10525605</v>
      </c>
      <c r="Q57" s="50">
        <f t="shared" si="5"/>
        <v>216592487</v>
      </c>
      <c r="R57" s="50">
        <f t="shared" si="5"/>
        <v>204588462</v>
      </c>
      <c r="S57" s="50">
        <f t="shared" si="5"/>
        <v>-32437790</v>
      </c>
      <c r="T57" s="50">
        <f t="shared" si="5"/>
        <v>-38728676</v>
      </c>
      <c r="U57" s="50">
        <f t="shared" si="5"/>
        <v>-43390249</v>
      </c>
      <c r="V57" s="50">
        <f t="shared" si="5"/>
        <v>-114556715</v>
      </c>
      <c r="W57" s="50">
        <f t="shared" si="5"/>
        <v>630030129</v>
      </c>
      <c r="X57" s="50">
        <f t="shared" si="5"/>
        <v>-36213219</v>
      </c>
      <c r="Y57" s="50">
        <f t="shared" si="5"/>
        <v>666243348</v>
      </c>
      <c r="Z57" s="51">
        <f>+IF(X57&lt;&gt;0,+(Y57/X57)*100,0)</f>
        <v>-1839.7794131474477</v>
      </c>
      <c r="AA57" s="48">
        <f>SUM(AA54:AA56)</f>
        <v>-36213315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138939326</v>
      </c>
      <c r="D60" s="65">
        <f>SUM(D57:D59)</f>
        <v>0</v>
      </c>
      <c r="E60" s="66">
        <f t="shared" si="6"/>
        <v>162982445</v>
      </c>
      <c r="F60" s="67">
        <f t="shared" si="6"/>
        <v>-36213315</v>
      </c>
      <c r="G60" s="67">
        <f t="shared" si="6"/>
        <v>385937159</v>
      </c>
      <c r="H60" s="67">
        <f t="shared" si="6"/>
        <v>46233172</v>
      </c>
      <c r="I60" s="67">
        <f t="shared" si="6"/>
        <v>-47166760</v>
      </c>
      <c r="J60" s="67">
        <f t="shared" si="6"/>
        <v>385003571</v>
      </c>
      <c r="K60" s="67">
        <f t="shared" si="6"/>
        <v>-20765992</v>
      </c>
      <c r="L60" s="67">
        <f t="shared" si="6"/>
        <v>-47398228</v>
      </c>
      <c r="M60" s="67">
        <f t="shared" si="6"/>
        <v>223159031</v>
      </c>
      <c r="N60" s="67">
        <f t="shared" si="6"/>
        <v>154994811</v>
      </c>
      <c r="O60" s="67">
        <f t="shared" si="6"/>
        <v>-1478420</v>
      </c>
      <c r="P60" s="67">
        <f t="shared" si="6"/>
        <v>-10525605</v>
      </c>
      <c r="Q60" s="67">
        <f t="shared" si="6"/>
        <v>216592487</v>
      </c>
      <c r="R60" s="67">
        <f t="shared" si="6"/>
        <v>204588462</v>
      </c>
      <c r="S60" s="67">
        <f t="shared" si="6"/>
        <v>-32437790</v>
      </c>
      <c r="T60" s="67">
        <f t="shared" si="6"/>
        <v>-38728676</v>
      </c>
      <c r="U60" s="67">
        <f t="shared" si="6"/>
        <v>-43390249</v>
      </c>
      <c r="V60" s="67">
        <f t="shared" si="6"/>
        <v>-114556715</v>
      </c>
      <c r="W60" s="67">
        <f t="shared" si="6"/>
        <v>630030129</v>
      </c>
      <c r="X60" s="67">
        <f t="shared" si="6"/>
        <v>-36213219</v>
      </c>
      <c r="Y60" s="67">
        <f t="shared" si="6"/>
        <v>666243348</v>
      </c>
      <c r="Z60" s="68">
        <f>+IF(X60&lt;&gt;0,+(Y60/X60)*100,0)</f>
        <v>-1839.7794131474477</v>
      </c>
      <c r="AA60" s="65">
        <f>SUM(AA57:AA59)</f>
        <v>-36213315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30502453</v>
      </c>
      <c r="D8" s="20"/>
      <c r="E8" s="21">
        <v>31885263</v>
      </c>
      <c r="F8" s="22">
        <v>33319715</v>
      </c>
      <c r="G8" s="22">
        <v>2779123</v>
      </c>
      <c r="H8" s="22">
        <v>2776711</v>
      </c>
      <c r="I8" s="22">
        <v>2783483</v>
      </c>
      <c r="J8" s="22">
        <v>8339317</v>
      </c>
      <c r="K8" s="22">
        <v>2795686</v>
      </c>
      <c r="L8" s="22">
        <v>2783154</v>
      </c>
      <c r="M8" s="22">
        <v>2795937</v>
      </c>
      <c r="N8" s="22">
        <v>8374777</v>
      </c>
      <c r="O8" s="22">
        <v>2768581</v>
      </c>
      <c r="P8" s="22">
        <v>2770569</v>
      </c>
      <c r="Q8" s="22">
        <v>2761321</v>
      </c>
      <c r="R8" s="22">
        <v>8300471</v>
      </c>
      <c r="S8" s="22">
        <v>2735939</v>
      </c>
      <c r="T8" s="22">
        <v>2754565</v>
      </c>
      <c r="U8" s="22">
        <v>2783522</v>
      </c>
      <c r="V8" s="22">
        <v>8274026</v>
      </c>
      <c r="W8" s="22">
        <v>33288591</v>
      </c>
      <c r="X8" s="22">
        <v>33319715</v>
      </c>
      <c r="Y8" s="22">
        <v>-31124</v>
      </c>
      <c r="Z8" s="23">
        <v>-9.3410162721980064E-2</v>
      </c>
      <c r="AA8" s="20">
        <v>33319715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3791108</v>
      </c>
      <c r="D13" s="20"/>
      <c r="E13" s="21">
        <v>3935713</v>
      </c>
      <c r="F13" s="22">
        <v>4855434</v>
      </c>
      <c r="G13" s="22">
        <v>363913</v>
      </c>
      <c r="H13" s="22">
        <v>384789</v>
      </c>
      <c r="I13" s="22">
        <v>362787</v>
      </c>
      <c r="J13" s="22">
        <v>1111489</v>
      </c>
      <c r="K13" s="22">
        <v>390755</v>
      </c>
      <c r="L13" s="22">
        <v>399773</v>
      </c>
      <c r="M13" s="22">
        <v>410460</v>
      </c>
      <c r="N13" s="22">
        <v>1200988</v>
      </c>
      <c r="O13" s="22">
        <v>404136</v>
      </c>
      <c r="P13" s="22">
        <v>425846</v>
      </c>
      <c r="Q13" s="22">
        <v>374249</v>
      </c>
      <c r="R13" s="22">
        <v>1204231</v>
      </c>
      <c r="S13" s="22">
        <v>353472</v>
      </c>
      <c r="T13" s="22">
        <v>408251</v>
      </c>
      <c r="U13" s="22">
        <v>396252</v>
      </c>
      <c r="V13" s="22">
        <v>1157975</v>
      </c>
      <c r="W13" s="22">
        <v>4674683</v>
      </c>
      <c r="X13" s="22">
        <v>4855434</v>
      </c>
      <c r="Y13" s="22">
        <v>-180751</v>
      </c>
      <c r="Z13" s="23">
        <v>-3.7226538348580167</v>
      </c>
      <c r="AA13" s="20">
        <v>4855434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143504</v>
      </c>
      <c r="D20" s="20"/>
      <c r="E20" s="21">
        <v>4196000</v>
      </c>
      <c r="F20" s="22">
        <v>4196000</v>
      </c>
      <c r="G20" s="22">
        <v>20148</v>
      </c>
      <c r="H20" s="22"/>
      <c r="I20" s="22"/>
      <c r="J20" s="22">
        <v>20148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20148</v>
      </c>
      <c r="X20" s="22">
        <v>4196000</v>
      </c>
      <c r="Y20" s="22">
        <v>-4175852</v>
      </c>
      <c r="Z20" s="18">
        <v>-99.519828408007626</v>
      </c>
      <c r="AA20" s="20">
        <v>4196000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352375</v>
      </c>
      <c r="G27" s="22">
        <v>26979</v>
      </c>
      <c r="H27" s="22">
        <v>27648</v>
      </c>
      <c r="I27" s="22">
        <v>28048</v>
      </c>
      <c r="J27" s="22">
        <v>82675</v>
      </c>
      <c r="K27" s="22">
        <v>28365</v>
      </c>
      <c r="L27" s="22">
        <v>29147</v>
      </c>
      <c r="M27" s="22">
        <v>29738</v>
      </c>
      <c r="N27" s="22">
        <v>87250</v>
      </c>
      <c r="O27" s="22">
        <v>30408</v>
      </c>
      <c r="P27" s="22">
        <v>30878</v>
      </c>
      <c r="Q27" s="22">
        <v>31658</v>
      </c>
      <c r="R27" s="22">
        <v>92944</v>
      </c>
      <c r="S27" s="22">
        <v>32457</v>
      </c>
      <c r="T27" s="22">
        <v>32955</v>
      </c>
      <c r="U27" s="22">
        <v>33559</v>
      </c>
      <c r="V27" s="22">
        <v>98971</v>
      </c>
      <c r="W27" s="22">
        <v>361840</v>
      </c>
      <c r="X27" s="22">
        <v>352375</v>
      </c>
      <c r="Y27" s="22">
        <v>9465</v>
      </c>
      <c r="Z27" s="23">
        <v>2.6860588861298331</v>
      </c>
      <c r="AA27" s="20">
        <v>352375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1134975</v>
      </c>
      <c r="D29" s="20"/>
      <c r="E29" s="21">
        <v>1212687</v>
      </c>
      <c r="F29" s="22">
        <v>1201647</v>
      </c>
      <c r="G29" s="22">
        <v>101759</v>
      </c>
      <c r="H29" s="22">
        <v>99734</v>
      </c>
      <c r="I29" s="22">
        <v>100135</v>
      </c>
      <c r="J29" s="22">
        <v>301628</v>
      </c>
      <c r="K29" s="22">
        <v>99934</v>
      </c>
      <c r="L29" s="22">
        <v>99934</v>
      </c>
      <c r="M29" s="22">
        <v>99734</v>
      </c>
      <c r="N29" s="22">
        <v>299602</v>
      </c>
      <c r="O29" s="22">
        <v>99734</v>
      </c>
      <c r="P29" s="22">
        <v>98518</v>
      </c>
      <c r="Q29" s="22">
        <v>99332</v>
      </c>
      <c r="R29" s="22">
        <v>297584</v>
      </c>
      <c r="S29" s="22">
        <v>125349</v>
      </c>
      <c r="T29" s="22">
        <v>99177</v>
      </c>
      <c r="U29" s="22">
        <v>100966</v>
      </c>
      <c r="V29" s="22">
        <v>325492</v>
      </c>
      <c r="W29" s="22">
        <v>1224306</v>
      </c>
      <c r="X29" s="22">
        <v>1201647</v>
      </c>
      <c r="Y29" s="22">
        <v>22659</v>
      </c>
      <c r="Z29" s="23">
        <v>1.8856619290024441</v>
      </c>
      <c r="AA29" s="20">
        <v>1201647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35572040</v>
      </c>
      <c r="D33" s="29">
        <f t="shared" ref="D33:Y33" si="0">SUM(D6:D32)</f>
        <v>0</v>
      </c>
      <c r="E33" s="30">
        <f t="shared" si="0"/>
        <v>41229663</v>
      </c>
      <c r="F33" s="31">
        <f t="shared" si="0"/>
        <v>43925171</v>
      </c>
      <c r="G33" s="31">
        <f t="shared" si="0"/>
        <v>3291922</v>
      </c>
      <c r="H33" s="31">
        <f t="shared" si="0"/>
        <v>3288882</v>
      </c>
      <c r="I33" s="31">
        <f t="shared" si="0"/>
        <v>3274453</v>
      </c>
      <c r="J33" s="31">
        <f t="shared" si="0"/>
        <v>9855257</v>
      </c>
      <c r="K33" s="31">
        <f t="shared" si="0"/>
        <v>3314740</v>
      </c>
      <c r="L33" s="31">
        <f t="shared" si="0"/>
        <v>3312008</v>
      </c>
      <c r="M33" s="31">
        <f t="shared" si="0"/>
        <v>3335869</v>
      </c>
      <c r="N33" s="31">
        <f t="shared" si="0"/>
        <v>9962617</v>
      </c>
      <c r="O33" s="31">
        <f t="shared" si="0"/>
        <v>3302859</v>
      </c>
      <c r="P33" s="31">
        <f t="shared" si="0"/>
        <v>3325811</v>
      </c>
      <c r="Q33" s="31">
        <f t="shared" si="0"/>
        <v>3266560</v>
      </c>
      <c r="R33" s="31">
        <f t="shared" si="0"/>
        <v>9895230</v>
      </c>
      <c r="S33" s="31">
        <f t="shared" si="0"/>
        <v>3247217</v>
      </c>
      <c r="T33" s="31">
        <f t="shared" si="0"/>
        <v>3294948</v>
      </c>
      <c r="U33" s="31">
        <f t="shared" si="0"/>
        <v>3314299</v>
      </c>
      <c r="V33" s="31">
        <f t="shared" si="0"/>
        <v>9856464</v>
      </c>
      <c r="W33" s="31">
        <f t="shared" si="0"/>
        <v>39569568</v>
      </c>
      <c r="X33" s="31">
        <f t="shared" si="0"/>
        <v>43925171</v>
      </c>
      <c r="Y33" s="31">
        <f t="shared" si="0"/>
        <v>-4355603</v>
      </c>
      <c r="Z33" s="32">
        <f>+IF(X33&lt;&gt;0,+(Y33/X33)*100,0)</f>
        <v>-9.9159613971679246</v>
      </c>
      <c r="AA33" s="29">
        <f>SUM(AA6:AA32)</f>
        <v>43925171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4622623</v>
      </c>
      <c r="D35" s="20"/>
      <c r="E35" s="21">
        <v>5612747</v>
      </c>
      <c r="F35" s="22">
        <v>5092059</v>
      </c>
      <c r="G35" s="22">
        <v>235696</v>
      </c>
      <c r="H35" s="22">
        <v>286705</v>
      </c>
      <c r="I35" s="22">
        <v>344052</v>
      </c>
      <c r="J35" s="22">
        <v>866453</v>
      </c>
      <c r="K35" s="22">
        <v>358147</v>
      </c>
      <c r="L35" s="22">
        <v>554164</v>
      </c>
      <c r="M35" s="22">
        <v>455122</v>
      </c>
      <c r="N35" s="22">
        <v>1367433</v>
      </c>
      <c r="O35" s="22">
        <v>392512</v>
      </c>
      <c r="P35" s="22">
        <v>407230</v>
      </c>
      <c r="Q35" s="22">
        <v>405590</v>
      </c>
      <c r="R35" s="22">
        <v>1205332</v>
      </c>
      <c r="S35" s="22">
        <v>440202</v>
      </c>
      <c r="T35" s="22">
        <v>435954</v>
      </c>
      <c r="U35" s="22">
        <v>404368</v>
      </c>
      <c r="V35" s="22">
        <v>1280524</v>
      </c>
      <c r="W35" s="22">
        <v>4719742</v>
      </c>
      <c r="X35" s="22">
        <v>5092059</v>
      </c>
      <c r="Y35" s="22">
        <v>-372317</v>
      </c>
      <c r="Z35" s="23">
        <v>-7.3117181085293792</v>
      </c>
      <c r="AA35" s="20">
        <v>5092059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373899</v>
      </c>
      <c r="D38" s="20"/>
      <c r="E38" s="21">
        <v>950990</v>
      </c>
      <c r="F38" s="22">
        <v>1087692</v>
      </c>
      <c r="G38" s="22">
        <v>1633</v>
      </c>
      <c r="H38" s="22">
        <v>98546</v>
      </c>
      <c r="I38" s="22">
        <v>69161</v>
      </c>
      <c r="J38" s="22">
        <v>169340</v>
      </c>
      <c r="K38" s="22">
        <v>41241</v>
      </c>
      <c r="L38" s="22">
        <v>57994</v>
      </c>
      <c r="M38" s="22">
        <v>30116</v>
      </c>
      <c r="N38" s="22">
        <v>129351</v>
      </c>
      <c r="O38" s="22">
        <v>99048</v>
      </c>
      <c r="P38" s="22">
        <v>37565</v>
      </c>
      <c r="Q38" s="22">
        <v>25186</v>
      </c>
      <c r="R38" s="22">
        <v>161799</v>
      </c>
      <c r="S38" s="22">
        <v>3081</v>
      </c>
      <c r="T38" s="22">
        <v>54065</v>
      </c>
      <c r="U38" s="22">
        <v>70799</v>
      </c>
      <c r="V38" s="22">
        <v>127945</v>
      </c>
      <c r="W38" s="22">
        <v>588435</v>
      </c>
      <c r="X38" s="22">
        <v>1087692</v>
      </c>
      <c r="Y38" s="22">
        <v>-499257</v>
      </c>
      <c r="Z38" s="23">
        <v>-45.90058582760561</v>
      </c>
      <c r="AA38" s="20">
        <v>1087692</v>
      </c>
    </row>
    <row r="39" spans="1:27" x14ac:dyDescent="0.25">
      <c r="A39" s="19" t="s">
        <v>65</v>
      </c>
      <c r="B39" s="15" t="s">
        <v>32</v>
      </c>
      <c r="C39" s="20">
        <v>11395286</v>
      </c>
      <c r="D39" s="20"/>
      <c r="E39" s="21">
        <v>10080000</v>
      </c>
      <c r="F39" s="22">
        <v>10720000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10720000</v>
      </c>
      <c r="Y39" s="22">
        <v>-10720000</v>
      </c>
      <c r="Z39" s="23">
        <v>-100</v>
      </c>
      <c r="AA39" s="20">
        <v>10720000</v>
      </c>
    </row>
    <row r="40" spans="1:27" x14ac:dyDescent="0.25">
      <c r="A40" s="19" t="s">
        <v>66</v>
      </c>
      <c r="B40" s="15" t="s">
        <v>32</v>
      </c>
      <c r="C40" s="20">
        <v>6969047</v>
      </c>
      <c r="D40" s="20"/>
      <c r="E40" s="21">
        <v>7587200</v>
      </c>
      <c r="F40" s="22">
        <v>7587200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7587200</v>
      </c>
      <c r="Y40" s="22">
        <v>-7587200</v>
      </c>
      <c r="Z40" s="23">
        <v>-100</v>
      </c>
      <c r="AA40" s="20">
        <v>7587200</v>
      </c>
    </row>
    <row r="41" spans="1:27" x14ac:dyDescent="0.25">
      <c r="A41" s="19" t="s">
        <v>40</v>
      </c>
      <c r="B41" s="15" t="s">
        <v>32</v>
      </c>
      <c r="C41" s="20">
        <v>644685</v>
      </c>
      <c r="D41" s="20"/>
      <c r="E41" s="21">
        <v>552821</v>
      </c>
      <c r="F41" s="22">
        <v>528171</v>
      </c>
      <c r="G41" s="22"/>
      <c r="H41" s="22"/>
      <c r="I41" s="22"/>
      <c r="J41" s="22"/>
      <c r="K41" s="22"/>
      <c r="L41" s="22"/>
      <c r="M41" s="22">
        <v>276692</v>
      </c>
      <c r="N41" s="22">
        <v>276692</v>
      </c>
      <c r="O41" s="22"/>
      <c r="P41" s="22"/>
      <c r="Q41" s="22"/>
      <c r="R41" s="22"/>
      <c r="S41" s="22"/>
      <c r="T41" s="22"/>
      <c r="U41" s="22">
        <v>238331</v>
      </c>
      <c r="V41" s="22">
        <v>238331</v>
      </c>
      <c r="W41" s="22">
        <v>515023</v>
      </c>
      <c r="X41" s="22">
        <v>528171</v>
      </c>
      <c r="Y41" s="22">
        <v>-13148</v>
      </c>
      <c r="Z41" s="23">
        <v>-2.4893453067283131</v>
      </c>
      <c r="AA41" s="20">
        <v>528171</v>
      </c>
    </row>
    <row r="42" spans="1:27" x14ac:dyDescent="0.25">
      <c r="A42" s="19" t="s">
        <v>67</v>
      </c>
      <c r="B42" s="15" t="s">
        <v>32</v>
      </c>
      <c r="C42" s="20">
        <v>499413</v>
      </c>
      <c r="D42" s="20"/>
      <c r="E42" s="21">
        <v>1309787</v>
      </c>
      <c r="F42" s="22">
        <v>870787</v>
      </c>
      <c r="G42" s="22">
        <v>45671</v>
      </c>
      <c r="H42" s="22"/>
      <c r="I42" s="22">
        <v>2388</v>
      </c>
      <c r="J42" s="22">
        <v>48059</v>
      </c>
      <c r="K42" s="22">
        <v>27560</v>
      </c>
      <c r="L42" s="22"/>
      <c r="M42" s="22">
        <v>450495</v>
      </c>
      <c r="N42" s="22">
        <v>478055</v>
      </c>
      <c r="O42" s="22">
        <v>774</v>
      </c>
      <c r="P42" s="22">
        <v>44195</v>
      </c>
      <c r="Q42" s="22">
        <v>983</v>
      </c>
      <c r="R42" s="22">
        <v>45952</v>
      </c>
      <c r="S42" s="22">
        <v>1606</v>
      </c>
      <c r="T42" s="22"/>
      <c r="U42" s="22">
        <v>1259</v>
      </c>
      <c r="V42" s="22">
        <v>2865</v>
      </c>
      <c r="W42" s="22">
        <v>574931</v>
      </c>
      <c r="X42" s="22">
        <v>870787</v>
      </c>
      <c r="Y42" s="22">
        <v>-295856</v>
      </c>
      <c r="Z42" s="23">
        <v>-33.97570243928768</v>
      </c>
      <c r="AA42" s="20">
        <v>870787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2810251</v>
      </c>
      <c r="D45" s="20"/>
      <c r="E45" s="21">
        <v>3214819</v>
      </c>
      <c r="F45" s="22">
        <v>2910554</v>
      </c>
      <c r="G45" s="22">
        <v>163814</v>
      </c>
      <c r="H45" s="22">
        <v>219892</v>
      </c>
      <c r="I45" s="22">
        <v>581534</v>
      </c>
      <c r="J45" s="22">
        <v>965240</v>
      </c>
      <c r="K45" s="22">
        <v>-185487</v>
      </c>
      <c r="L45" s="22">
        <v>611248</v>
      </c>
      <c r="M45" s="22">
        <v>213649</v>
      </c>
      <c r="N45" s="22">
        <v>639410</v>
      </c>
      <c r="O45" s="22">
        <v>528593</v>
      </c>
      <c r="P45" s="22">
        <v>-444315</v>
      </c>
      <c r="Q45" s="22">
        <v>225434</v>
      </c>
      <c r="R45" s="22">
        <v>309712</v>
      </c>
      <c r="S45" s="22">
        <v>-64047</v>
      </c>
      <c r="T45" s="22">
        <v>563818</v>
      </c>
      <c r="U45" s="22">
        <v>214253</v>
      </c>
      <c r="V45" s="22">
        <v>714024</v>
      </c>
      <c r="W45" s="22">
        <v>2628386</v>
      </c>
      <c r="X45" s="22">
        <v>2910554</v>
      </c>
      <c r="Y45" s="22">
        <v>-282168</v>
      </c>
      <c r="Z45" s="23">
        <v>-9.6946491973692979</v>
      </c>
      <c r="AA45" s="20">
        <v>2910554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27315204</v>
      </c>
      <c r="D48" s="29">
        <f t="shared" ref="D48:Y48" si="1">SUM(D35:D47)</f>
        <v>0</v>
      </c>
      <c r="E48" s="30">
        <f t="shared" si="1"/>
        <v>29308364</v>
      </c>
      <c r="F48" s="31">
        <f t="shared" si="1"/>
        <v>28796463</v>
      </c>
      <c r="G48" s="31">
        <f t="shared" si="1"/>
        <v>446814</v>
      </c>
      <c r="H48" s="31">
        <f t="shared" si="1"/>
        <v>605143</v>
      </c>
      <c r="I48" s="31">
        <f t="shared" si="1"/>
        <v>997135</v>
      </c>
      <c r="J48" s="31">
        <f t="shared" si="1"/>
        <v>2049092</v>
      </c>
      <c r="K48" s="31">
        <f t="shared" si="1"/>
        <v>241461</v>
      </c>
      <c r="L48" s="31">
        <f t="shared" si="1"/>
        <v>1223406</v>
      </c>
      <c r="M48" s="31">
        <f t="shared" si="1"/>
        <v>1426074</v>
      </c>
      <c r="N48" s="31">
        <f t="shared" si="1"/>
        <v>2890941</v>
      </c>
      <c r="O48" s="31">
        <f t="shared" si="1"/>
        <v>1020927</v>
      </c>
      <c r="P48" s="31">
        <f t="shared" si="1"/>
        <v>44675</v>
      </c>
      <c r="Q48" s="31">
        <f t="shared" si="1"/>
        <v>657193</v>
      </c>
      <c r="R48" s="31">
        <f t="shared" si="1"/>
        <v>1722795</v>
      </c>
      <c r="S48" s="31">
        <f t="shared" si="1"/>
        <v>380842</v>
      </c>
      <c r="T48" s="31">
        <f t="shared" si="1"/>
        <v>1053837</v>
      </c>
      <c r="U48" s="31">
        <f t="shared" si="1"/>
        <v>929010</v>
      </c>
      <c r="V48" s="31">
        <f t="shared" si="1"/>
        <v>2363689</v>
      </c>
      <c r="W48" s="31">
        <f t="shared" si="1"/>
        <v>9026517</v>
      </c>
      <c r="X48" s="31">
        <f t="shared" si="1"/>
        <v>28796463</v>
      </c>
      <c r="Y48" s="31">
        <f t="shared" si="1"/>
        <v>-19769946</v>
      </c>
      <c r="Z48" s="32">
        <f>+IF(X48&lt;&gt;0,+(Y48/X48)*100,0)</f>
        <v>-68.654077412215514</v>
      </c>
      <c r="AA48" s="29">
        <f>SUM(AA35:AA47)</f>
        <v>28796463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8256836</v>
      </c>
      <c r="D49" s="39">
        <f t="shared" si="2"/>
        <v>0</v>
      </c>
      <c r="E49" s="40">
        <f t="shared" si="2"/>
        <v>11921299</v>
      </c>
      <c r="F49" s="41">
        <f t="shared" si="2"/>
        <v>15128708</v>
      </c>
      <c r="G49" s="41">
        <f t="shared" si="2"/>
        <v>2845108</v>
      </c>
      <c r="H49" s="41">
        <f t="shared" si="2"/>
        <v>2683739</v>
      </c>
      <c r="I49" s="41">
        <f t="shared" si="2"/>
        <v>2277318</v>
      </c>
      <c r="J49" s="41">
        <f t="shared" si="2"/>
        <v>7806165</v>
      </c>
      <c r="K49" s="41">
        <f t="shared" si="2"/>
        <v>3073279</v>
      </c>
      <c r="L49" s="41">
        <f t="shared" si="2"/>
        <v>2088602</v>
      </c>
      <c r="M49" s="41">
        <f t="shared" si="2"/>
        <v>1909795</v>
      </c>
      <c r="N49" s="41">
        <f t="shared" si="2"/>
        <v>7071676</v>
      </c>
      <c r="O49" s="41">
        <f t="shared" si="2"/>
        <v>2281932</v>
      </c>
      <c r="P49" s="41">
        <f t="shared" si="2"/>
        <v>3281136</v>
      </c>
      <c r="Q49" s="41">
        <f t="shared" si="2"/>
        <v>2609367</v>
      </c>
      <c r="R49" s="41">
        <f t="shared" si="2"/>
        <v>8172435</v>
      </c>
      <c r="S49" s="41">
        <f t="shared" si="2"/>
        <v>2866375</v>
      </c>
      <c r="T49" s="41">
        <f t="shared" si="2"/>
        <v>2241111</v>
      </c>
      <c r="U49" s="41">
        <f t="shared" si="2"/>
        <v>2385289</v>
      </c>
      <c r="V49" s="41">
        <f t="shared" si="2"/>
        <v>7492775</v>
      </c>
      <c r="W49" s="41">
        <f t="shared" si="2"/>
        <v>30543051</v>
      </c>
      <c r="X49" s="41">
        <f t="shared" si="2"/>
        <v>15128708</v>
      </c>
      <c r="Y49" s="41">
        <f t="shared" si="2"/>
        <v>15414343</v>
      </c>
      <c r="Z49" s="42">
        <f>+IF(X49&lt;&gt;0,+(Y49/X49)*100,0)</f>
        <v>101.8880330032148</v>
      </c>
      <c r="AA49" s="39">
        <f>+AA33-AA48</f>
        <v>15128708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8256836</v>
      </c>
      <c r="D52" s="48">
        <f t="shared" si="3"/>
        <v>0</v>
      </c>
      <c r="E52" s="49">
        <f t="shared" si="3"/>
        <v>11921299</v>
      </c>
      <c r="F52" s="50">
        <f t="shared" si="3"/>
        <v>15128708</v>
      </c>
      <c r="G52" s="50">
        <f t="shared" si="3"/>
        <v>2845108</v>
      </c>
      <c r="H52" s="50">
        <f t="shared" si="3"/>
        <v>2683739</v>
      </c>
      <c r="I52" s="50">
        <f t="shared" si="3"/>
        <v>2277318</v>
      </c>
      <c r="J52" s="50">
        <f t="shared" si="3"/>
        <v>7806165</v>
      </c>
      <c r="K52" s="50">
        <f t="shared" si="3"/>
        <v>3073279</v>
      </c>
      <c r="L52" s="50">
        <f t="shared" si="3"/>
        <v>2088602</v>
      </c>
      <c r="M52" s="50">
        <f t="shared" si="3"/>
        <v>1909795</v>
      </c>
      <c r="N52" s="50">
        <f t="shared" si="3"/>
        <v>7071676</v>
      </c>
      <c r="O52" s="50">
        <f t="shared" si="3"/>
        <v>2281932</v>
      </c>
      <c r="P52" s="50">
        <f t="shared" si="3"/>
        <v>3281136</v>
      </c>
      <c r="Q52" s="50">
        <f t="shared" si="3"/>
        <v>2609367</v>
      </c>
      <c r="R52" s="50">
        <f t="shared" si="3"/>
        <v>8172435</v>
      </c>
      <c r="S52" s="50">
        <f t="shared" si="3"/>
        <v>2866375</v>
      </c>
      <c r="T52" s="50">
        <f t="shared" si="3"/>
        <v>2241111</v>
      </c>
      <c r="U52" s="50">
        <f t="shared" si="3"/>
        <v>2385289</v>
      </c>
      <c r="V52" s="50">
        <f t="shared" si="3"/>
        <v>7492775</v>
      </c>
      <c r="W52" s="50">
        <f t="shared" si="3"/>
        <v>30543051</v>
      </c>
      <c r="X52" s="50">
        <f t="shared" si="3"/>
        <v>15128708</v>
      </c>
      <c r="Y52" s="50">
        <f t="shared" si="3"/>
        <v>15414343</v>
      </c>
      <c r="Z52" s="51">
        <f>+IF(X52&lt;&gt;0,+(Y52/X52)*100,0)</f>
        <v>101.8880330032148</v>
      </c>
      <c r="AA52" s="48">
        <f>SUM(AA49:AA51)</f>
        <v>15128708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8256836</v>
      </c>
      <c r="D54" s="54">
        <f>+D52-D53</f>
        <v>0</v>
      </c>
      <c r="E54" s="55">
        <f t="shared" si="4"/>
        <v>11921299</v>
      </c>
      <c r="F54" s="56">
        <f t="shared" si="4"/>
        <v>15128708</v>
      </c>
      <c r="G54" s="56">
        <f t="shared" si="4"/>
        <v>2845108</v>
      </c>
      <c r="H54" s="56">
        <f t="shared" si="4"/>
        <v>2683739</v>
      </c>
      <c r="I54" s="56">
        <f t="shared" si="4"/>
        <v>2277318</v>
      </c>
      <c r="J54" s="56">
        <f t="shared" si="4"/>
        <v>7806165</v>
      </c>
      <c r="K54" s="56">
        <f t="shared" si="4"/>
        <v>3073279</v>
      </c>
      <c r="L54" s="56">
        <f t="shared" si="4"/>
        <v>2088602</v>
      </c>
      <c r="M54" s="56">
        <f t="shared" si="4"/>
        <v>1909795</v>
      </c>
      <c r="N54" s="56">
        <f t="shared" si="4"/>
        <v>7071676</v>
      </c>
      <c r="O54" s="56">
        <f t="shared" si="4"/>
        <v>2281932</v>
      </c>
      <c r="P54" s="56">
        <f t="shared" si="4"/>
        <v>3281136</v>
      </c>
      <c r="Q54" s="56">
        <f t="shared" si="4"/>
        <v>2609367</v>
      </c>
      <c r="R54" s="56">
        <f t="shared" si="4"/>
        <v>8172435</v>
      </c>
      <c r="S54" s="56">
        <f t="shared" si="4"/>
        <v>2866375</v>
      </c>
      <c r="T54" s="56">
        <f t="shared" si="4"/>
        <v>2241111</v>
      </c>
      <c r="U54" s="56">
        <f t="shared" si="4"/>
        <v>2385289</v>
      </c>
      <c r="V54" s="56">
        <f t="shared" si="4"/>
        <v>7492775</v>
      </c>
      <c r="W54" s="56">
        <f t="shared" si="4"/>
        <v>30543051</v>
      </c>
      <c r="X54" s="56">
        <f t="shared" si="4"/>
        <v>15128708</v>
      </c>
      <c r="Y54" s="56">
        <f t="shared" si="4"/>
        <v>15414343</v>
      </c>
      <c r="Z54" s="57">
        <f>+IF(X54&lt;&gt;0,+(Y54/X54)*100,0)</f>
        <v>101.8880330032148</v>
      </c>
      <c r="AA54" s="54">
        <f>+AA52-AA53</f>
        <v>15128708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8256836</v>
      </c>
      <c r="D57" s="48">
        <f>SUM(D54:D56)</f>
        <v>0</v>
      </c>
      <c r="E57" s="49">
        <f t="shared" si="5"/>
        <v>11921299</v>
      </c>
      <c r="F57" s="50">
        <f t="shared" si="5"/>
        <v>15128708</v>
      </c>
      <c r="G57" s="50">
        <f t="shared" si="5"/>
        <v>2845108</v>
      </c>
      <c r="H57" s="50">
        <f t="shared" si="5"/>
        <v>2683739</v>
      </c>
      <c r="I57" s="50">
        <f t="shared" si="5"/>
        <v>2277318</v>
      </c>
      <c r="J57" s="50">
        <f t="shared" si="5"/>
        <v>7806165</v>
      </c>
      <c r="K57" s="50">
        <f t="shared" si="5"/>
        <v>3073279</v>
      </c>
      <c r="L57" s="50">
        <f t="shared" si="5"/>
        <v>2088602</v>
      </c>
      <c r="M57" s="50">
        <f t="shared" si="5"/>
        <v>1909795</v>
      </c>
      <c r="N57" s="50">
        <f t="shared" si="5"/>
        <v>7071676</v>
      </c>
      <c r="O57" s="50">
        <f t="shared" si="5"/>
        <v>2281932</v>
      </c>
      <c r="P57" s="50">
        <f t="shared" si="5"/>
        <v>3281136</v>
      </c>
      <c r="Q57" s="50">
        <f t="shared" si="5"/>
        <v>2609367</v>
      </c>
      <c r="R57" s="50">
        <f t="shared" si="5"/>
        <v>8172435</v>
      </c>
      <c r="S57" s="50">
        <f t="shared" si="5"/>
        <v>2866375</v>
      </c>
      <c r="T57" s="50">
        <f t="shared" si="5"/>
        <v>2241111</v>
      </c>
      <c r="U57" s="50">
        <f t="shared" si="5"/>
        <v>2385289</v>
      </c>
      <c r="V57" s="50">
        <f t="shared" si="5"/>
        <v>7492775</v>
      </c>
      <c r="W57" s="50">
        <f t="shared" si="5"/>
        <v>30543051</v>
      </c>
      <c r="X57" s="50">
        <f t="shared" si="5"/>
        <v>15128708</v>
      </c>
      <c r="Y57" s="50">
        <f t="shared" si="5"/>
        <v>15414343</v>
      </c>
      <c r="Z57" s="51">
        <f>+IF(X57&lt;&gt;0,+(Y57/X57)*100,0)</f>
        <v>101.8880330032148</v>
      </c>
      <c r="AA57" s="48">
        <f>SUM(AA54:AA56)</f>
        <v>15128708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8256836</v>
      </c>
      <c r="D60" s="65">
        <f>SUM(D57:D59)</f>
        <v>0</v>
      </c>
      <c r="E60" s="66">
        <f t="shared" si="6"/>
        <v>11921299</v>
      </c>
      <c r="F60" s="67">
        <f t="shared" si="6"/>
        <v>15128708</v>
      </c>
      <c r="G60" s="67">
        <f t="shared" si="6"/>
        <v>2845108</v>
      </c>
      <c r="H60" s="67">
        <f t="shared" si="6"/>
        <v>2683739</v>
      </c>
      <c r="I60" s="67">
        <f t="shared" si="6"/>
        <v>2277318</v>
      </c>
      <c r="J60" s="67">
        <f t="shared" si="6"/>
        <v>7806165</v>
      </c>
      <c r="K60" s="67">
        <f t="shared" si="6"/>
        <v>3073279</v>
      </c>
      <c r="L60" s="67">
        <f t="shared" si="6"/>
        <v>2088602</v>
      </c>
      <c r="M60" s="67">
        <f t="shared" si="6"/>
        <v>1909795</v>
      </c>
      <c r="N60" s="67">
        <f t="shared" si="6"/>
        <v>7071676</v>
      </c>
      <c r="O60" s="67">
        <f t="shared" si="6"/>
        <v>2281932</v>
      </c>
      <c r="P60" s="67">
        <f t="shared" si="6"/>
        <v>3281136</v>
      </c>
      <c r="Q60" s="67">
        <f t="shared" si="6"/>
        <v>2609367</v>
      </c>
      <c r="R60" s="67">
        <f t="shared" si="6"/>
        <v>8172435</v>
      </c>
      <c r="S60" s="67">
        <f t="shared" si="6"/>
        <v>2866375</v>
      </c>
      <c r="T60" s="67">
        <f t="shared" si="6"/>
        <v>2241111</v>
      </c>
      <c r="U60" s="67">
        <f t="shared" si="6"/>
        <v>2385289</v>
      </c>
      <c r="V60" s="67">
        <f t="shared" si="6"/>
        <v>7492775</v>
      </c>
      <c r="W60" s="67">
        <f t="shared" si="6"/>
        <v>30543051</v>
      </c>
      <c r="X60" s="67">
        <f t="shared" si="6"/>
        <v>15128708</v>
      </c>
      <c r="Y60" s="67">
        <f t="shared" si="6"/>
        <v>15414343</v>
      </c>
      <c r="Z60" s="68">
        <f>+IF(X60&lt;&gt;0,+(Y60/X60)*100,0)</f>
        <v>101.8880330032148</v>
      </c>
      <c r="AA60" s="65">
        <f>SUM(AA57:AA59)</f>
        <v>15128708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16350615</v>
      </c>
      <c r="D8" s="20"/>
      <c r="E8" s="21">
        <v>15305000</v>
      </c>
      <c r="F8" s="22">
        <v>14664000</v>
      </c>
      <c r="G8" s="22">
        <v>1233769</v>
      </c>
      <c r="H8" s="22">
        <v>1249842</v>
      </c>
      <c r="I8" s="22">
        <v>1218433</v>
      </c>
      <c r="J8" s="22">
        <v>3702044</v>
      </c>
      <c r="K8" s="22">
        <v>1300194</v>
      </c>
      <c r="L8" s="22">
        <v>1185788</v>
      </c>
      <c r="M8" s="22">
        <v>1193960</v>
      </c>
      <c r="N8" s="22">
        <v>3679942</v>
      </c>
      <c r="O8" s="22">
        <v>1216110</v>
      </c>
      <c r="P8" s="22">
        <v>1235207</v>
      </c>
      <c r="Q8" s="22">
        <v>1254162</v>
      </c>
      <c r="R8" s="22">
        <v>3705479</v>
      </c>
      <c r="S8" s="22">
        <v>1215199</v>
      </c>
      <c r="T8" s="22">
        <v>1208743</v>
      </c>
      <c r="U8" s="22">
        <v>1299555</v>
      </c>
      <c r="V8" s="22">
        <v>3723497</v>
      </c>
      <c r="W8" s="22">
        <v>14810962</v>
      </c>
      <c r="X8" s="22">
        <v>14664000</v>
      </c>
      <c r="Y8" s="22">
        <v>146962</v>
      </c>
      <c r="Z8" s="23">
        <v>1.0021958537915985</v>
      </c>
      <c r="AA8" s="20">
        <v>14664000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2075649</v>
      </c>
      <c r="G13" s="22">
        <v>122089</v>
      </c>
      <c r="H13" s="22">
        <v>119851</v>
      </c>
      <c r="I13" s="22">
        <v>119756</v>
      </c>
      <c r="J13" s="22">
        <v>361696</v>
      </c>
      <c r="K13" s="22">
        <v>125909</v>
      </c>
      <c r="L13" s="22">
        <v>128410</v>
      </c>
      <c r="M13" s="22">
        <v>131218</v>
      </c>
      <c r="N13" s="22">
        <v>385537</v>
      </c>
      <c r="O13" s="22">
        <v>131411</v>
      </c>
      <c r="P13" s="22">
        <v>141441</v>
      </c>
      <c r="Q13" s="22">
        <v>143320</v>
      </c>
      <c r="R13" s="22">
        <v>416172</v>
      </c>
      <c r="S13" s="22">
        <v>147039</v>
      </c>
      <c r="T13" s="22">
        <v>146623</v>
      </c>
      <c r="U13" s="22">
        <v>139496</v>
      </c>
      <c r="V13" s="22">
        <v>433158</v>
      </c>
      <c r="W13" s="22">
        <v>1596563</v>
      </c>
      <c r="X13" s="22">
        <v>2075649</v>
      </c>
      <c r="Y13" s="22">
        <v>-479086</v>
      </c>
      <c r="Z13" s="23">
        <v>-23.081262776124483</v>
      </c>
      <c r="AA13" s="20">
        <v>2075649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5828858</v>
      </c>
      <c r="D26" s="20"/>
      <c r="E26" s="21">
        <v>5237000</v>
      </c>
      <c r="F26" s="22">
        <v>9326059</v>
      </c>
      <c r="G26" s="22">
        <v>5237000</v>
      </c>
      <c r="H26" s="22"/>
      <c r="I26" s="22"/>
      <c r="J26" s="22">
        <v>5237000</v>
      </c>
      <c r="K26" s="22"/>
      <c r="L26" s="22">
        <v>437438</v>
      </c>
      <c r="M26" s="22">
        <v>287453</v>
      </c>
      <c r="N26" s="22">
        <v>724891</v>
      </c>
      <c r="O26" s="22"/>
      <c r="P26" s="22">
        <v>521075</v>
      </c>
      <c r="Q26" s="22">
        <v>1181874</v>
      </c>
      <c r="R26" s="22">
        <v>1702949</v>
      </c>
      <c r="S26" s="22">
        <v>50917</v>
      </c>
      <c r="T26" s="22">
        <v>149699</v>
      </c>
      <c r="U26" s="22">
        <v>305515</v>
      </c>
      <c r="V26" s="22">
        <v>506131</v>
      </c>
      <c r="W26" s="22">
        <v>8170971</v>
      </c>
      <c r="X26" s="22">
        <v>9326059</v>
      </c>
      <c r="Y26" s="22">
        <v>-1155088</v>
      </c>
      <c r="Z26" s="23">
        <v>-12.385596102276427</v>
      </c>
      <c r="AA26" s="20">
        <v>9326059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594244</v>
      </c>
      <c r="D29" s="20"/>
      <c r="E29" s="21">
        <v>632000</v>
      </c>
      <c r="F29" s="22">
        <v>615000</v>
      </c>
      <c r="G29" s="22">
        <v>56319</v>
      </c>
      <c r="H29" s="22">
        <v>45416</v>
      </c>
      <c r="I29" s="22">
        <v>51104</v>
      </c>
      <c r="J29" s="22">
        <v>152839</v>
      </c>
      <c r="K29" s="22">
        <v>51104</v>
      </c>
      <c r="L29" s="22">
        <v>50955</v>
      </c>
      <c r="M29" s="22">
        <v>51104</v>
      </c>
      <c r="N29" s="22">
        <v>153163</v>
      </c>
      <c r="O29" s="22">
        <v>51104</v>
      </c>
      <c r="P29" s="22">
        <v>51104</v>
      </c>
      <c r="Q29" s="22">
        <v>51849</v>
      </c>
      <c r="R29" s="22">
        <v>154057</v>
      </c>
      <c r="S29" s="22">
        <v>51849</v>
      </c>
      <c r="T29" s="22">
        <v>51402</v>
      </c>
      <c r="U29" s="22">
        <v>46032</v>
      </c>
      <c r="V29" s="22">
        <v>149283</v>
      </c>
      <c r="W29" s="22">
        <v>609342</v>
      </c>
      <c r="X29" s="22">
        <v>615000</v>
      </c>
      <c r="Y29" s="22">
        <v>-5658</v>
      </c>
      <c r="Z29" s="23">
        <v>-0.91999999999999993</v>
      </c>
      <c r="AA29" s="20">
        <v>615000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22773717</v>
      </c>
      <c r="D33" s="29">
        <f t="shared" ref="D33:Y33" si="0">SUM(D6:D32)</f>
        <v>0</v>
      </c>
      <c r="E33" s="30">
        <f t="shared" si="0"/>
        <v>21174000</v>
      </c>
      <c r="F33" s="31">
        <f t="shared" si="0"/>
        <v>26680708</v>
      </c>
      <c r="G33" s="31">
        <f t="shared" si="0"/>
        <v>6649177</v>
      </c>
      <c r="H33" s="31">
        <f t="shared" si="0"/>
        <v>1415109</v>
      </c>
      <c r="I33" s="31">
        <f t="shared" si="0"/>
        <v>1389293</v>
      </c>
      <c r="J33" s="31">
        <f t="shared" si="0"/>
        <v>9453579</v>
      </c>
      <c r="K33" s="31">
        <f t="shared" si="0"/>
        <v>1477207</v>
      </c>
      <c r="L33" s="31">
        <f t="shared" si="0"/>
        <v>1802591</v>
      </c>
      <c r="M33" s="31">
        <f t="shared" si="0"/>
        <v>1663735</v>
      </c>
      <c r="N33" s="31">
        <f t="shared" si="0"/>
        <v>4943533</v>
      </c>
      <c r="O33" s="31">
        <f t="shared" si="0"/>
        <v>1398625</v>
      </c>
      <c r="P33" s="31">
        <f t="shared" si="0"/>
        <v>1948827</v>
      </c>
      <c r="Q33" s="31">
        <f t="shared" si="0"/>
        <v>2631205</v>
      </c>
      <c r="R33" s="31">
        <f t="shared" si="0"/>
        <v>5978657</v>
      </c>
      <c r="S33" s="31">
        <f t="shared" si="0"/>
        <v>1465004</v>
      </c>
      <c r="T33" s="31">
        <f t="shared" si="0"/>
        <v>1556467</v>
      </c>
      <c r="U33" s="31">
        <f t="shared" si="0"/>
        <v>1790598</v>
      </c>
      <c r="V33" s="31">
        <f t="shared" si="0"/>
        <v>4812069</v>
      </c>
      <c r="W33" s="31">
        <f t="shared" si="0"/>
        <v>25187838</v>
      </c>
      <c r="X33" s="31">
        <f t="shared" si="0"/>
        <v>26680708</v>
      </c>
      <c r="Y33" s="31">
        <f t="shared" si="0"/>
        <v>-1492870</v>
      </c>
      <c r="Z33" s="32">
        <f>+IF(X33&lt;&gt;0,+(Y33/X33)*100,0)</f>
        <v>-5.5953162862094965</v>
      </c>
      <c r="AA33" s="29">
        <f>SUM(AA6:AA32)</f>
        <v>26680708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5847573</v>
      </c>
      <c r="D35" s="20"/>
      <c r="E35" s="21">
        <v>7108898</v>
      </c>
      <c r="F35" s="22">
        <v>7246055</v>
      </c>
      <c r="G35" s="22">
        <v>478702</v>
      </c>
      <c r="H35" s="22">
        <v>487387</v>
      </c>
      <c r="I35" s="22">
        <v>547358</v>
      </c>
      <c r="J35" s="22">
        <v>1513447</v>
      </c>
      <c r="K35" s="22">
        <v>526160</v>
      </c>
      <c r="L35" s="22">
        <v>830612</v>
      </c>
      <c r="M35" s="22">
        <v>547909</v>
      </c>
      <c r="N35" s="22">
        <v>1904681</v>
      </c>
      <c r="O35" s="22">
        <v>694257</v>
      </c>
      <c r="P35" s="22">
        <v>578517</v>
      </c>
      <c r="Q35" s="22">
        <v>550885</v>
      </c>
      <c r="R35" s="22">
        <v>1823659</v>
      </c>
      <c r="S35" s="22">
        <v>583488</v>
      </c>
      <c r="T35" s="22">
        <v>580942</v>
      </c>
      <c r="U35" s="22">
        <v>570318</v>
      </c>
      <c r="V35" s="22">
        <v>1734748</v>
      </c>
      <c r="W35" s="22">
        <v>6976535</v>
      </c>
      <c r="X35" s="22">
        <v>7246055</v>
      </c>
      <c r="Y35" s="22">
        <v>-269520</v>
      </c>
      <c r="Z35" s="23">
        <v>-3.7195411848240179</v>
      </c>
      <c r="AA35" s="20">
        <v>7246055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924495</v>
      </c>
      <c r="D38" s="20"/>
      <c r="E38" s="21">
        <v>983000</v>
      </c>
      <c r="F38" s="22">
        <v>925300</v>
      </c>
      <c r="G38" s="22">
        <v>43146</v>
      </c>
      <c r="H38" s="22">
        <v>65026</v>
      </c>
      <c r="I38" s="22">
        <v>59524</v>
      </c>
      <c r="J38" s="22">
        <v>167696</v>
      </c>
      <c r="K38" s="22">
        <v>46653</v>
      </c>
      <c r="L38" s="22">
        <v>73767</v>
      </c>
      <c r="M38" s="22">
        <v>69334</v>
      </c>
      <c r="N38" s="22">
        <v>189754</v>
      </c>
      <c r="O38" s="22">
        <v>109486</v>
      </c>
      <c r="P38" s="22">
        <v>89363</v>
      </c>
      <c r="Q38" s="22">
        <v>76656</v>
      </c>
      <c r="R38" s="22">
        <v>275505</v>
      </c>
      <c r="S38" s="22">
        <v>64314</v>
      </c>
      <c r="T38" s="22">
        <v>45250</v>
      </c>
      <c r="U38" s="22">
        <v>60354</v>
      </c>
      <c r="V38" s="22">
        <v>169918</v>
      </c>
      <c r="W38" s="22">
        <v>802873</v>
      </c>
      <c r="X38" s="22">
        <v>925300</v>
      </c>
      <c r="Y38" s="22">
        <v>-122427</v>
      </c>
      <c r="Z38" s="23">
        <v>-13.231060196692965</v>
      </c>
      <c r="AA38" s="20">
        <v>925300</v>
      </c>
    </row>
    <row r="39" spans="1:27" x14ac:dyDescent="0.25">
      <c r="A39" s="19" t="s">
        <v>65</v>
      </c>
      <c r="B39" s="15" t="s">
        <v>32</v>
      </c>
      <c r="C39" s="20">
        <v>2571493</v>
      </c>
      <c r="D39" s="20"/>
      <c r="E39" s="21">
        <v>2348000</v>
      </c>
      <c r="F39" s="22">
        <v>4690000</v>
      </c>
      <c r="G39" s="22">
        <v>195667</v>
      </c>
      <c r="H39" s="22">
        <v>195667</v>
      </c>
      <c r="I39" s="22">
        <v>195667</v>
      </c>
      <c r="J39" s="22">
        <v>587001</v>
      </c>
      <c r="K39" s="22">
        <v>195667</v>
      </c>
      <c r="L39" s="22">
        <v>195667</v>
      </c>
      <c r="M39" s="22">
        <v>195663</v>
      </c>
      <c r="N39" s="22">
        <v>586997</v>
      </c>
      <c r="O39" s="22">
        <v>195667</v>
      </c>
      <c r="P39" s="22">
        <v>664067</v>
      </c>
      <c r="Q39" s="22">
        <v>664067</v>
      </c>
      <c r="R39" s="22">
        <v>1523801</v>
      </c>
      <c r="S39" s="22">
        <v>664067</v>
      </c>
      <c r="T39" s="22">
        <v>664067</v>
      </c>
      <c r="U39" s="22">
        <v>664067</v>
      </c>
      <c r="V39" s="22">
        <v>1992201</v>
      </c>
      <c r="W39" s="22">
        <v>4690000</v>
      </c>
      <c r="X39" s="22">
        <v>4690000</v>
      </c>
      <c r="Y39" s="22"/>
      <c r="Z39" s="23"/>
      <c r="AA39" s="20">
        <v>4690000</v>
      </c>
    </row>
    <row r="40" spans="1:27" x14ac:dyDescent="0.25">
      <c r="A40" s="19" t="s">
        <v>66</v>
      </c>
      <c r="B40" s="15" t="s">
        <v>32</v>
      </c>
      <c r="C40" s="20">
        <v>7114343</v>
      </c>
      <c r="D40" s="20"/>
      <c r="E40" s="21">
        <v>7515000</v>
      </c>
      <c r="F40" s="22">
        <v>7622000</v>
      </c>
      <c r="G40" s="22">
        <v>626249</v>
      </c>
      <c r="H40" s="22">
        <v>626249</v>
      </c>
      <c r="I40" s="22">
        <v>626249</v>
      </c>
      <c r="J40" s="22">
        <v>1878747</v>
      </c>
      <c r="K40" s="22">
        <v>626249</v>
      </c>
      <c r="L40" s="22">
        <v>626249</v>
      </c>
      <c r="M40" s="22">
        <v>626261</v>
      </c>
      <c r="N40" s="22">
        <v>1878759</v>
      </c>
      <c r="O40" s="22">
        <v>626249</v>
      </c>
      <c r="P40" s="22">
        <v>532399</v>
      </c>
      <c r="Q40" s="22">
        <v>652399</v>
      </c>
      <c r="R40" s="22">
        <v>1811047</v>
      </c>
      <c r="S40" s="22">
        <v>652399</v>
      </c>
      <c r="T40" s="22">
        <v>748649</v>
      </c>
      <c r="U40" s="22">
        <v>652399</v>
      </c>
      <c r="V40" s="22">
        <v>2053447</v>
      </c>
      <c r="W40" s="22">
        <v>7622000</v>
      </c>
      <c r="X40" s="22">
        <v>7622000</v>
      </c>
      <c r="Y40" s="22"/>
      <c r="Z40" s="23"/>
      <c r="AA40" s="20">
        <v>7622000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1768833</v>
      </c>
      <c r="D42" s="20"/>
      <c r="E42" s="21">
        <v>1335000</v>
      </c>
      <c r="F42" s="22">
        <v>1694826</v>
      </c>
      <c r="G42" s="22">
        <v>29662</v>
      </c>
      <c r="H42" s="22">
        <v>20827</v>
      </c>
      <c r="I42" s="22">
        <v>71013</v>
      </c>
      <c r="J42" s="22">
        <v>121502</v>
      </c>
      <c r="K42" s="22">
        <v>41144</v>
      </c>
      <c r="L42" s="22">
        <v>120640</v>
      </c>
      <c r="M42" s="22">
        <v>34076</v>
      </c>
      <c r="N42" s="22">
        <v>195860</v>
      </c>
      <c r="O42" s="22">
        <v>246069</v>
      </c>
      <c r="P42" s="22">
        <v>99409</v>
      </c>
      <c r="Q42" s="22">
        <v>93560</v>
      </c>
      <c r="R42" s="22">
        <v>439038</v>
      </c>
      <c r="S42" s="22">
        <v>63394</v>
      </c>
      <c r="T42" s="22">
        <v>26911</v>
      </c>
      <c r="U42" s="22">
        <v>466882</v>
      </c>
      <c r="V42" s="22">
        <v>557187</v>
      </c>
      <c r="W42" s="22">
        <v>1313587</v>
      </c>
      <c r="X42" s="22">
        <v>1694826</v>
      </c>
      <c r="Y42" s="22">
        <v>-381239</v>
      </c>
      <c r="Z42" s="23">
        <v>-22.494285549077013</v>
      </c>
      <c r="AA42" s="20">
        <v>1694826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2703081</v>
      </c>
      <c r="D45" s="20"/>
      <c r="E45" s="21">
        <v>2943061</v>
      </c>
      <c r="F45" s="22">
        <v>3617122</v>
      </c>
      <c r="G45" s="22">
        <v>134728</v>
      </c>
      <c r="H45" s="22">
        <v>302427</v>
      </c>
      <c r="I45" s="22">
        <v>334451</v>
      </c>
      <c r="J45" s="22">
        <v>771606</v>
      </c>
      <c r="K45" s="22">
        <v>254178</v>
      </c>
      <c r="L45" s="22">
        <v>314539</v>
      </c>
      <c r="M45" s="22">
        <v>245188</v>
      </c>
      <c r="N45" s="22">
        <v>813905</v>
      </c>
      <c r="O45" s="22">
        <v>265925</v>
      </c>
      <c r="P45" s="22">
        <v>215934</v>
      </c>
      <c r="Q45" s="22">
        <v>224604</v>
      </c>
      <c r="R45" s="22">
        <v>706463</v>
      </c>
      <c r="S45" s="22">
        <v>474674</v>
      </c>
      <c r="T45" s="22">
        <v>68645</v>
      </c>
      <c r="U45" s="22">
        <v>260424</v>
      </c>
      <c r="V45" s="22">
        <v>803743</v>
      </c>
      <c r="W45" s="22">
        <v>3095717</v>
      </c>
      <c r="X45" s="22">
        <v>3617122</v>
      </c>
      <c r="Y45" s="22">
        <v>-521405</v>
      </c>
      <c r="Z45" s="23">
        <v>-14.414913292943949</v>
      </c>
      <c r="AA45" s="20">
        <v>3617122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20929818</v>
      </c>
      <c r="D48" s="29">
        <f t="shared" ref="D48:Y48" si="1">SUM(D35:D47)</f>
        <v>0</v>
      </c>
      <c r="E48" s="30">
        <f t="shared" si="1"/>
        <v>22232959</v>
      </c>
      <c r="F48" s="31">
        <f t="shared" si="1"/>
        <v>25795303</v>
      </c>
      <c r="G48" s="31">
        <f t="shared" si="1"/>
        <v>1508154</v>
      </c>
      <c r="H48" s="31">
        <f t="shared" si="1"/>
        <v>1697583</v>
      </c>
      <c r="I48" s="31">
        <f t="shared" si="1"/>
        <v>1834262</v>
      </c>
      <c r="J48" s="31">
        <f t="shared" si="1"/>
        <v>5039999</v>
      </c>
      <c r="K48" s="31">
        <f t="shared" si="1"/>
        <v>1690051</v>
      </c>
      <c r="L48" s="31">
        <f t="shared" si="1"/>
        <v>2161474</v>
      </c>
      <c r="M48" s="31">
        <f t="shared" si="1"/>
        <v>1718431</v>
      </c>
      <c r="N48" s="31">
        <f t="shared" si="1"/>
        <v>5569956</v>
      </c>
      <c r="O48" s="31">
        <f t="shared" si="1"/>
        <v>2137653</v>
      </c>
      <c r="P48" s="31">
        <f t="shared" si="1"/>
        <v>2179689</v>
      </c>
      <c r="Q48" s="31">
        <f t="shared" si="1"/>
        <v>2262171</v>
      </c>
      <c r="R48" s="31">
        <f t="shared" si="1"/>
        <v>6579513</v>
      </c>
      <c r="S48" s="31">
        <f t="shared" si="1"/>
        <v>2502336</v>
      </c>
      <c r="T48" s="31">
        <f t="shared" si="1"/>
        <v>2134464</v>
      </c>
      <c r="U48" s="31">
        <f t="shared" si="1"/>
        <v>2674444</v>
      </c>
      <c r="V48" s="31">
        <f t="shared" si="1"/>
        <v>7311244</v>
      </c>
      <c r="W48" s="31">
        <f t="shared" si="1"/>
        <v>24500712</v>
      </c>
      <c r="X48" s="31">
        <f t="shared" si="1"/>
        <v>25795303</v>
      </c>
      <c r="Y48" s="31">
        <f t="shared" si="1"/>
        <v>-1294591</v>
      </c>
      <c r="Z48" s="32">
        <f>+IF(X48&lt;&gt;0,+(Y48/X48)*100,0)</f>
        <v>-5.0187082508780767</v>
      </c>
      <c r="AA48" s="29">
        <f>SUM(AA35:AA47)</f>
        <v>25795303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1843899</v>
      </c>
      <c r="D49" s="39">
        <f t="shared" si="2"/>
        <v>0</v>
      </c>
      <c r="E49" s="40">
        <f t="shared" si="2"/>
        <v>-1058959</v>
      </c>
      <c r="F49" s="41">
        <f t="shared" si="2"/>
        <v>885405</v>
      </c>
      <c r="G49" s="41">
        <f t="shared" si="2"/>
        <v>5141023</v>
      </c>
      <c r="H49" s="41">
        <f t="shared" si="2"/>
        <v>-282474</v>
      </c>
      <c r="I49" s="41">
        <f t="shared" si="2"/>
        <v>-444969</v>
      </c>
      <c r="J49" s="41">
        <f t="shared" si="2"/>
        <v>4413580</v>
      </c>
      <c r="K49" s="41">
        <f t="shared" si="2"/>
        <v>-212844</v>
      </c>
      <c r="L49" s="41">
        <f t="shared" si="2"/>
        <v>-358883</v>
      </c>
      <c r="M49" s="41">
        <f t="shared" si="2"/>
        <v>-54696</v>
      </c>
      <c r="N49" s="41">
        <f t="shared" si="2"/>
        <v>-626423</v>
      </c>
      <c r="O49" s="41">
        <f t="shared" si="2"/>
        <v>-739028</v>
      </c>
      <c r="P49" s="41">
        <f t="shared" si="2"/>
        <v>-230862</v>
      </c>
      <c r="Q49" s="41">
        <f t="shared" si="2"/>
        <v>369034</v>
      </c>
      <c r="R49" s="41">
        <f t="shared" si="2"/>
        <v>-600856</v>
      </c>
      <c r="S49" s="41">
        <f t="shared" si="2"/>
        <v>-1037332</v>
      </c>
      <c r="T49" s="41">
        <f t="shared" si="2"/>
        <v>-577997</v>
      </c>
      <c r="U49" s="41">
        <f t="shared" si="2"/>
        <v>-883846</v>
      </c>
      <c r="V49" s="41">
        <f t="shared" si="2"/>
        <v>-2499175</v>
      </c>
      <c r="W49" s="41">
        <f t="shared" si="2"/>
        <v>687126</v>
      </c>
      <c r="X49" s="41">
        <f t="shared" si="2"/>
        <v>885405</v>
      </c>
      <c r="Y49" s="41">
        <f t="shared" si="2"/>
        <v>-198279</v>
      </c>
      <c r="Z49" s="42">
        <f>+IF(X49&lt;&gt;0,+(Y49/X49)*100,0)</f>
        <v>-22.394158605383975</v>
      </c>
      <c r="AA49" s="39">
        <f>+AA33-AA48</f>
        <v>885405</v>
      </c>
    </row>
    <row r="50" spans="1:27" x14ac:dyDescent="0.25">
      <c r="A50" s="43" t="s">
        <v>75</v>
      </c>
      <c r="B50" s="15" t="s">
        <v>32</v>
      </c>
      <c r="C50" s="20">
        <v>7499808</v>
      </c>
      <c r="D50" s="20"/>
      <c r="E50" s="21"/>
      <c r="F50" s="22">
        <v>18280394</v>
      </c>
      <c r="G50" s="22"/>
      <c r="H50" s="22"/>
      <c r="I50" s="22"/>
      <c r="J50" s="22"/>
      <c r="K50" s="22"/>
      <c r="L50" s="22">
        <v>2916251</v>
      </c>
      <c r="M50" s="22">
        <v>1916356</v>
      </c>
      <c r="N50" s="22">
        <v>4832607</v>
      </c>
      <c r="O50" s="22"/>
      <c r="P50" s="22">
        <v>3569917</v>
      </c>
      <c r="Q50" s="22">
        <v>1565829</v>
      </c>
      <c r="R50" s="22">
        <v>5135746</v>
      </c>
      <c r="S50" s="22">
        <v>339449</v>
      </c>
      <c r="T50" s="22">
        <v>997996</v>
      </c>
      <c r="U50" s="22">
        <v>2182714</v>
      </c>
      <c r="V50" s="22">
        <v>3520159</v>
      </c>
      <c r="W50" s="22">
        <v>13488512</v>
      </c>
      <c r="X50" s="22">
        <v>18280394</v>
      </c>
      <c r="Y50" s="22">
        <v>-4791882</v>
      </c>
      <c r="Z50" s="23">
        <v>-26.213231509123929</v>
      </c>
      <c r="AA50" s="20">
        <v>18280394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9343707</v>
      </c>
      <c r="D52" s="48">
        <f t="shared" si="3"/>
        <v>0</v>
      </c>
      <c r="E52" s="49">
        <f t="shared" si="3"/>
        <v>-1058959</v>
      </c>
      <c r="F52" s="50">
        <f t="shared" si="3"/>
        <v>19165799</v>
      </c>
      <c r="G52" s="50">
        <f t="shared" si="3"/>
        <v>5141023</v>
      </c>
      <c r="H52" s="50">
        <f t="shared" si="3"/>
        <v>-282474</v>
      </c>
      <c r="I52" s="50">
        <f t="shared" si="3"/>
        <v>-444969</v>
      </c>
      <c r="J52" s="50">
        <f t="shared" si="3"/>
        <v>4413580</v>
      </c>
      <c r="K52" s="50">
        <f t="shared" si="3"/>
        <v>-212844</v>
      </c>
      <c r="L52" s="50">
        <f t="shared" si="3"/>
        <v>2557368</v>
      </c>
      <c r="M52" s="50">
        <f t="shared" si="3"/>
        <v>1861660</v>
      </c>
      <c r="N52" s="50">
        <f t="shared" si="3"/>
        <v>4206184</v>
      </c>
      <c r="O52" s="50">
        <f t="shared" si="3"/>
        <v>-739028</v>
      </c>
      <c r="P52" s="50">
        <f t="shared" si="3"/>
        <v>3339055</v>
      </c>
      <c r="Q52" s="50">
        <f t="shared" si="3"/>
        <v>1934863</v>
      </c>
      <c r="R52" s="50">
        <f t="shared" si="3"/>
        <v>4534890</v>
      </c>
      <c r="S52" s="50">
        <f t="shared" si="3"/>
        <v>-697883</v>
      </c>
      <c r="T52" s="50">
        <f t="shared" si="3"/>
        <v>419999</v>
      </c>
      <c r="U52" s="50">
        <f t="shared" si="3"/>
        <v>1298868</v>
      </c>
      <c r="V52" s="50">
        <f t="shared" si="3"/>
        <v>1020984</v>
      </c>
      <c r="W52" s="50">
        <f t="shared" si="3"/>
        <v>14175638</v>
      </c>
      <c r="X52" s="50">
        <f t="shared" si="3"/>
        <v>19165799</v>
      </c>
      <c r="Y52" s="50">
        <f t="shared" si="3"/>
        <v>-4990161</v>
      </c>
      <c r="Z52" s="51">
        <f>+IF(X52&lt;&gt;0,+(Y52/X52)*100,0)</f>
        <v>-26.036801283369403</v>
      </c>
      <c r="AA52" s="48">
        <f>SUM(AA49:AA51)</f>
        <v>19165799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9343707</v>
      </c>
      <c r="D54" s="54">
        <f>+D52-D53</f>
        <v>0</v>
      </c>
      <c r="E54" s="55">
        <f t="shared" si="4"/>
        <v>-1058959</v>
      </c>
      <c r="F54" s="56">
        <f t="shared" si="4"/>
        <v>19165799</v>
      </c>
      <c r="G54" s="56">
        <f t="shared" si="4"/>
        <v>5141023</v>
      </c>
      <c r="H54" s="56">
        <f t="shared" si="4"/>
        <v>-282474</v>
      </c>
      <c r="I54" s="56">
        <f t="shared" si="4"/>
        <v>-444969</v>
      </c>
      <c r="J54" s="56">
        <f t="shared" si="4"/>
        <v>4413580</v>
      </c>
      <c r="K54" s="56">
        <f t="shared" si="4"/>
        <v>-212844</v>
      </c>
      <c r="L54" s="56">
        <f t="shared" si="4"/>
        <v>2557368</v>
      </c>
      <c r="M54" s="56">
        <f t="shared" si="4"/>
        <v>1861660</v>
      </c>
      <c r="N54" s="56">
        <f t="shared" si="4"/>
        <v>4206184</v>
      </c>
      <c r="O54" s="56">
        <f t="shared" si="4"/>
        <v>-739028</v>
      </c>
      <c r="P54" s="56">
        <f t="shared" si="4"/>
        <v>3339055</v>
      </c>
      <c r="Q54" s="56">
        <f t="shared" si="4"/>
        <v>1934863</v>
      </c>
      <c r="R54" s="56">
        <f t="shared" si="4"/>
        <v>4534890</v>
      </c>
      <c r="S54" s="56">
        <f t="shared" si="4"/>
        <v>-697883</v>
      </c>
      <c r="T54" s="56">
        <f t="shared" si="4"/>
        <v>419999</v>
      </c>
      <c r="U54" s="56">
        <f t="shared" si="4"/>
        <v>1298868</v>
      </c>
      <c r="V54" s="56">
        <f t="shared" si="4"/>
        <v>1020984</v>
      </c>
      <c r="W54" s="56">
        <f t="shared" si="4"/>
        <v>14175638</v>
      </c>
      <c r="X54" s="56">
        <f t="shared" si="4"/>
        <v>19165799</v>
      </c>
      <c r="Y54" s="56">
        <f t="shared" si="4"/>
        <v>-4990161</v>
      </c>
      <c r="Z54" s="57">
        <f>+IF(X54&lt;&gt;0,+(Y54/X54)*100,0)</f>
        <v>-26.036801283369403</v>
      </c>
      <c r="AA54" s="54">
        <f>+AA52-AA53</f>
        <v>19165799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9343707</v>
      </c>
      <c r="D57" s="48">
        <f>SUM(D54:D56)</f>
        <v>0</v>
      </c>
      <c r="E57" s="49">
        <f t="shared" si="5"/>
        <v>-1058959</v>
      </c>
      <c r="F57" s="50">
        <f t="shared" si="5"/>
        <v>19165799</v>
      </c>
      <c r="G57" s="50">
        <f t="shared" si="5"/>
        <v>5141023</v>
      </c>
      <c r="H57" s="50">
        <f t="shared" si="5"/>
        <v>-282474</v>
      </c>
      <c r="I57" s="50">
        <f t="shared" si="5"/>
        <v>-444969</v>
      </c>
      <c r="J57" s="50">
        <f t="shared" si="5"/>
        <v>4413580</v>
      </c>
      <c r="K57" s="50">
        <f t="shared" si="5"/>
        <v>-212844</v>
      </c>
      <c r="L57" s="50">
        <f t="shared" si="5"/>
        <v>2557368</v>
      </c>
      <c r="M57" s="50">
        <f t="shared" si="5"/>
        <v>1861660</v>
      </c>
      <c r="N57" s="50">
        <f t="shared" si="5"/>
        <v>4206184</v>
      </c>
      <c r="O57" s="50">
        <f t="shared" si="5"/>
        <v>-739028</v>
      </c>
      <c r="P57" s="50">
        <f t="shared" si="5"/>
        <v>3339055</v>
      </c>
      <c r="Q57" s="50">
        <f t="shared" si="5"/>
        <v>1934863</v>
      </c>
      <c r="R57" s="50">
        <f t="shared" si="5"/>
        <v>4534890</v>
      </c>
      <c r="S57" s="50">
        <f t="shared" si="5"/>
        <v>-697883</v>
      </c>
      <c r="T57" s="50">
        <f t="shared" si="5"/>
        <v>419999</v>
      </c>
      <c r="U57" s="50">
        <f t="shared" si="5"/>
        <v>1298868</v>
      </c>
      <c r="V57" s="50">
        <f t="shared" si="5"/>
        <v>1020984</v>
      </c>
      <c r="W57" s="50">
        <f t="shared" si="5"/>
        <v>14175638</v>
      </c>
      <c r="X57" s="50">
        <f t="shared" si="5"/>
        <v>19165799</v>
      </c>
      <c r="Y57" s="50">
        <f t="shared" si="5"/>
        <v>-4990161</v>
      </c>
      <c r="Z57" s="51">
        <f>+IF(X57&lt;&gt;0,+(Y57/X57)*100,0)</f>
        <v>-26.036801283369403</v>
      </c>
      <c r="AA57" s="48">
        <f>SUM(AA54:AA56)</f>
        <v>19165799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9343707</v>
      </c>
      <c r="D60" s="65">
        <f>SUM(D57:D59)</f>
        <v>0</v>
      </c>
      <c r="E60" s="66">
        <f t="shared" si="6"/>
        <v>-1058959</v>
      </c>
      <c r="F60" s="67">
        <f t="shared" si="6"/>
        <v>19165799</v>
      </c>
      <c r="G60" s="67">
        <f t="shared" si="6"/>
        <v>5141023</v>
      </c>
      <c r="H60" s="67">
        <f t="shared" si="6"/>
        <v>-282474</v>
      </c>
      <c r="I60" s="67">
        <f t="shared" si="6"/>
        <v>-444969</v>
      </c>
      <c r="J60" s="67">
        <f t="shared" si="6"/>
        <v>4413580</v>
      </c>
      <c r="K60" s="67">
        <f t="shared" si="6"/>
        <v>-212844</v>
      </c>
      <c r="L60" s="67">
        <f t="shared" si="6"/>
        <v>2557368</v>
      </c>
      <c r="M60" s="67">
        <f t="shared" si="6"/>
        <v>1861660</v>
      </c>
      <c r="N60" s="67">
        <f t="shared" si="6"/>
        <v>4206184</v>
      </c>
      <c r="O60" s="67">
        <f t="shared" si="6"/>
        <v>-739028</v>
      </c>
      <c r="P60" s="67">
        <f t="shared" si="6"/>
        <v>3339055</v>
      </c>
      <c r="Q60" s="67">
        <f t="shared" si="6"/>
        <v>1934863</v>
      </c>
      <c r="R60" s="67">
        <f t="shared" si="6"/>
        <v>4534890</v>
      </c>
      <c r="S60" s="67">
        <f t="shared" si="6"/>
        <v>-697883</v>
      </c>
      <c r="T60" s="67">
        <f t="shared" si="6"/>
        <v>419999</v>
      </c>
      <c r="U60" s="67">
        <f t="shared" si="6"/>
        <v>1298868</v>
      </c>
      <c r="V60" s="67">
        <f t="shared" si="6"/>
        <v>1020984</v>
      </c>
      <c r="W60" s="67">
        <f t="shared" si="6"/>
        <v>14175638</v>
      </c>
      <c r="X60" s="67">
        <f t="shared" si="6"/>
        <v>19165799</v>
      </c>
      <c r="Y60" s="67">
        <f t="shared" si="6"/>
        <v>-4990161</v>
      </c>
      <c r="Z60" s="68">
        <f>+IF(X60&lt;&gt;0,+(Y60/X60)*100,0)</f>
        <v>-26.036801283369403</v>
      </c>
      <c r="AA60" s="65">
        <f>SUM(AA57:AA59)</f>
        <v>19165799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17211049</v>
      </c>
      <c r="D8" s="20"/>
      <c r="E8" s="21">
        <v>18559000</v>
      </c>
      <c r="F8" s="22">
        <v>18620000</v>
      </c>
      <c r="G8" s="22">
        <v>1516988</v>
      </c>
      <c r="H8" s="22">
        <v>1575894</v>
      </c>
      <c r="I8" s="22">
        <v>1588000</v>
      </c>
      <c r="J8" s="22">
        <v>4680882</v>
      </c>
      <c r="K8" s="22">
        <v>1579832</v>
      </c>
      <c r="L8" s="22">
        <v>1527850</v>
      </c>
      <c r="M8" s="22">
        <v>1478854</v>
      </c>
      <c r="N8" s="22">
        <v>4586536</v>
      </c>
      <c r="O8" s="22">
        <v>1705481</v>
      </c>
      <c r="P8" s="22">
        <v>1620460</v>
      </c>
      <c r="Q8" s="22">
        <v>1466899</v>
      </c>
      <c r="R8" s="22">
        <v>4792840</v>
      </c>
      <c r="S8" s="22">
        <v>1531188</v>
      </c>
      <c r="T8" s="22">
        <v>1548906</v>
      </c>
      <c r="U8" s="22">
        <v>1577403</v>
      </c>
      <c r="V8" s="22">
        <v>4657497</v>
      </c>
      <c r="W8" s="22">
        <v>18717755</v>
      </c>
      <c r="X8" s="22">
        <v>18620000</v>
      </c>
      <c r="Y8" s="22">
        <v>97755</v>
      </c>
      <c r="Z8" s="23">
        <v>0.52500000000000002</v>
      </c>
      <c r="AA8" s="20">
        <v>18620000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8707</v>
      </c>
      <c r="D10" s="20"/>
      <c r="E10" s="21">
        <v>11000</v>
      </c>
      <c r="F10" s="22">
        <v>11000</v>
      </c>
      <c r="G10" s="22">
        <v>449</v>
      </c>
      <c r="H10" s="22">
        <v>449</v>
      </c>
      <c r="I10" s="22">
        <v>1606</v>
      </c>
      <c r="J10" s="22">
        <v>2504</v>
      </c>
      <c r="K10" s="22">
        <v>449</v>
      </c>
      <c r="L10" s="22">
        <v>449</v>
      </c>
      <c r="M10" s="22"/>
      <c r="N10" s="22">
        <v>898</v>
      </c>
      <c r="O10" s="22"/>
      <c r="P10" s="22"/>
      <c r="Q10" s="22">
        <v>449</v>
      </c>
      <c r="R10" s="22">
        <v>449</v>
      </c>
      <c r="S10" s="22"/>
      <c r="T10" s="22">
        <v>899</v>
      </c>
      <c r="U10" s="22">
        <v>449</v>
      </c>
      <c r="V10" s="22">
        <v>1348</v>
      </c>
      <c r="W10" s="22">
        <v>5199</v>
      </c>
      <c r="X10" s="22">
        <v>11000</v>
      </c>
      <c r="Y10" s="22">
        <v>-5801</v>
      </c>
      <c r="Z10" s="23">
        <v>-52.736363636363635</v>
      </c>
      <c r="AA10" s="20">
        <v>11000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1319367</v>
      </c>
      <c r="D13" s="20"/>
      <c r="E13" s="21">
        <v>1299000</v>
      </c>
      <c r="F13" s="22">
        <v>1554000</v>
      </c>
      <c r="G13" s="22">
        <v>125585</v>
      </c>
      <c r="H13" s="22">
        <v>128047</v>
      </c>
      <c r="I13" s="22">
        <v>129801</v>
      </c>
      <c r="J13" s="22">
        <v>383433</v>
      </c>
      <c r="K13" s="22">
        <v>127640</v>
      </c>
      <c r="L13" s="22">
        <v>126533</v>
      </c>
      <c r="M13" s="22">
        <v>129441</v>
      </c>
      <c r="N13" s="22">
        <v>383614</v>
      </c>
      <c r="O13" s="22">
        <v>129148</v>
      </c>
      <c r="P13" s="22">
        <v>39981</v>
      </c>
      <c r="Q13" s="22">
        <v>52825</v>
      </c>
      <c r="R13" s="22">
        <v>221954</v>
      </c>
      <c r="S13" s="22">
        <v>49140</v>
      </c>
      <c r="T13" s="22">
        <v>45003</v>
      </c>
      <c r="U13" s="22">
        <v>48743</v>
      </c>
      <c r="V13" s="22">
        <v>142886</v>
      </c>
      <c r="W13" s="22">
        <v>1131887</v>
      </c>
      <c r="X13" s="22">
        <v>1554000</v>
      </c>
      <c r="Y13" s="22">
        <v>-422113</v>
      </c>
      <c r="Z13" s="23">
        <v>-27.162998712998714</v>
      </c>
      <c r="AA13" s="20">
        <v>1554000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3904253</v>
      </c>
      <c r="D26" s="20"/>
      <c r="E26" s="21"/>
      <c r="F26" s="22">
        <v>4686000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4686000</v>
      </c>
      <c r="Y26" s="22">
        <v>-4686000</v>
      </c>
      <c r="Z26" s="23">
        <v>-100</v>
      </c>
      <c r="AA26" s="20">
        <v>4686000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2286583</v>
      </c>
      <c r="D29" s="20"/>
      <c r="E29" s="21">
        <v>2462000</v>
      </c>
      <c r="F29" s="22">
        <v>2301000</v>
      </c>
      <c r="G29" s="22">
        <v>198934</v>
      </c>
      <c r="H29" s="22">
        <v>198849</v>
      </c>
      <c r="I29" s="22">
        <v>197516</v>
      </c>
      <c r="J29" s="22">
        <v>595299</v>
      </c>
      <c r="K29" s="22">
        <v>195851</v>
      </c>
      <c r="L29" s="22">
        <v>192520</v>
      </c>
      <c r="M29" s="22">
        <v>189190</v>
      </c>
      <c r="N29" s="22">
        <v>577561</v>
      </c>
      <c r="O29" s="22">
        <v>188024</v>
      </c>
      <c r="P29" s="22">
        <v>187358</v>
      </c>
      <c r="Q29" s="22">
        <v>184527</v>
      </c>
      <c r="R29" s="22">
        <v>559909</v>
      </c>
      <c r="S29" s="22">
        <v>183694</v>
      </c>
      <c r="T29" s="22">
        <v>182862</v>
      </c>
      <c r="U29" s="22">
        <v>182694</v>
      </c>
      <c r="V29" s="22">
        <v>549250</v>
      </c>
      <c r="W29" s="22">
        <v>2282019</v>
      </c>
      <c r="X29" s="22">
        <v>2301000</v>
      </c>
      <c r="Y29" s="22">
        <v>-18981</v>
      </c>
      <c r="Z29" s="23">
        <v>-0.82490221642764017</v>
      </c>
      <c r="AA29" s="20">
        <v>2301000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24729959</v>
      </c>
      <c r="D33" s="29">
        <f t="shared" ref="D33:Y33" si="0">SUM(D6:D32)</f>
        <v>0</v>
      </c>
      <c r="E33" s="30">
        <f t="shared" si="0"/>
        <v>22331000</v>
      </c>
      <c r="F33" s="31">
        <f t="shared" si="0"/>
        <v>27172000</v>
      </c>
      <c r="G33" s="31">
        <f t="shared" si="0"/>
        <v>1841956</v>
      </c>
      <c r="H33" s="31">
        <f t="shared" si="0"/>
        <v>1903239</v>
      </c>
      <c r="I33" s="31">
        <f t="shared" si="0"/>
        <v>1916923</v>
      </c>
      <c r="J33" s="31">
        <f t="shared" si="0"/>
        <v>5662118</v>
      </c>
      <c r="K33" s="31">
        <f t="shared" si="0"/>
        <v>1903772</v>
      </c>
      <c r="L33" s="31">
        <f t="shared" si="0"/>
        <v>1847352</v>
      </c>
      <c r="M33" s="31">
        <f t="shared" si="0"/>
        <v>1797485</v>
      </c>
      <c r="N33" s="31">
        <f t="shared" si="0"/>
        <v>5548609</v>
      </c>
      <c r="O33" s="31">
        <f t="shared" si="0"/>
        <v>2022653</v>
      </c>
      <c r="P33" s="31">
        <f t="shared" si="0"/>
        <v>1847799</v>
      </c>
      <c r="Q33" s="31">
        <f t="shared" si="0"/>
        <v>1704700</v>
      </c>
      <c r="R33" s="31">
        <f t="shared" si="0"/>
        <v>5575152</v>
      </c>
      <c r="S33" s="31">
        <f t="shared" si="0"/>
        <v>1764022</v>
      </c>
      <c r="T33" s="31">
        <f t="shared" si="0"/>
        <v>1777670</v>
      </c>
      <c r="U33" s="31">
        <f t="shared" si="0"/>
        <v>1809289</v>
      </c>
      <c r="V33" s="31">
        <f t="shared" si="0"/>
        <v>5350981</v>
      </c>
      <c r="W33" s="31">
        <f t="shared" si="0"/>
        <v>22136860</v>
      </c>
      <c r="X33" s="31">
        <f t="shared" si="0"/>
        <v>27172000</v>
      </c>
      <c r="Y33" s="31">
        <f t="shared" si="0"/>
        <v>-5035140</v>
      </c>
      <c r="Z33" s="32">
        <f>+IF(X33&lt;&gt;0,+(Y33/X33)*100,0)</f>
        <v>-18.530619755630799</v>
      </c>
      <c r="AA33" s="29">
        <f>SUM(AA6:AA32)</f>
        <v>27172000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4598716</v>
      </c>
      <c r="D35" s="20"/>
      <c r="E35" s="21">
        <v>5758815</v>
      </c>
      <c r="F35" s="22">
        <v>5684700</v>
      </c>
      <c r="G35" s="22">
        <v>424502</v>
      </c>
      <c r="H35" s="22">
        <v>427284</v>
      </c>
      <c r="I35" s="22">
        <v>403744</v>
      </c>
      <c r="J35" s="22">
        <v>1255530</v>
      </c>
      <c r="K35" s="22">
        <v>445331</v>
      </c>
      <c r="L35" s="22">
        <v>666365</v>
      </c>
      <c r="M35" s="22">
        <v>382971</v>
      </c>
      <c r="N35" s="22">
        <v>1494667</v>
      </c>
      <c r="O35" s="22">
        <v>450097</v>
      </c>
      <c r="P35" s="22">
        <v>425183</v>
      </c>
      <c r="Q35" s="22">
        <v>410794</v>
      </c>
      <c r="R35" s="22">
        <v>1286074</v>
      </c>
      <c r="S35" s="22">
        <v>379031</v>
      </c>
      <c r="T35" s="22">
        <v>446512</v>
      </c>
      <c r="U35" s="22">
        <v>424369</v>
      </c>
      <c r="V35" s="22">
        <v>1249912</v>
      </c>
      <c r="W35" s="22">
        <v>5286183</v>
      </c>
      <c r="X35" s="22">
        <v>5684700</v>
      </c>
      <c r="Y35" s="22">
        <v>-398517</v>
      </c>
      <c r="Z35" s="23">
        <v>-7.0103435537495384</v>
      </c>
      <c r="AA35" s="20">
        <v>5684700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353307</v>
      </c>
      <c r="D38" s="20"/>
      <c r="E38" s="21">
        <v>746000</v>
      </c>
      <c r="F38" s="22">
        <v>496000</v>
      </c>
      <c r="G38" s="22">
        <v>236</v>
      </c>
      <c r="H38" s="22">
        <v>797</v>
      </c>
      <c r="I38" s="22">
        <v>2909</v>
      </c>
      <c r="J38" s="22">
        <v>3942</v>
      </c>
      <c r="K38" s="22">
        <v>7006</v>
      </c>
      <c r="L38" s="22">
        <v>15415</v>
      </c>
      <c r="M38" s="22">
        <v>41390</v>
      </c>
      <c r="N38" s="22">
        <v>63811</v>
      </c>
      <c r="O38" s="22">
        <v>17894</v>
      </c>
      <c r="P38" s="22">
        <v>13253</v>
      </c>
      <c r="Q38" s="22">
        <v>25794</v>
      </c>
      <c r="R38" s="22">
        <v>56941</v>
      </c>
      <c r="S38" s="22">
        <v>33469</v>
      </c>
      <c r="T38" s="22">
        <v>75713</v>
      </c>
      <c r="U38" s="22">
        <v>88320</v>
      </c>
      <c r="V38" s="22">
        <v>197502</v>
      </c>
      <c r="W38" s="22">
        <v>322196</v>
      </c>
      <c r="X38" s="22">
        <v>496000</v>
      </c>
      <c r="Y38" s="22">
        <v>-173804</v>
      </c>
      <c r="Z38" s="23">
        <v>-35.04112903225807</v>
      </c>
      <c r="AA38" s="20">
        <v>496000</v>
      </c>
    </row>
    <row r="39" spans="1:27" x14ac:dyDescent="0.25">
      <c r="A39" s="19" t="s">
        <v>65</v>
      </c>
      <c r="B39" s="15" t="s">
        <v>32</v>
      </c>
      <c r="C39" s="20">
        <v>2876324</v>
      </c>
      <c r="D39" s="20"/>
      <c r="E39" s="21">
        <v>1975000</v>
      </c>
      <c r="F39" s="22">
        <v>2870000</v>
      </c>
      <c r="G39" s="22"/>
      <c r="H39" s="22">
        <v>329166</v>
      </c>
      <c r="I39" s="22">
        <v>164583</v>
      </c>
      <c r="J39" s="22">
        <v>493749</v>
      </c>
      <c r="K39" s="22">
        <v>164583</v>
      </c>
      <c r="L39" s="22">
        <v>164583</v>
      </c>
      <c r="M39" s="22">
        <v>164583</v>
      </c>
      <c r="N39" s="22">
        <v>493749</v>
      </c>
      <c r="O39" s="22">
        <v>164583</v>
      </c>
      <c r="P39" s="22">
        <v>343583</v>
      </c>
      <c r="Q39" s="22">
        <v>343583</v>
      </c>
      <c r="R39" s="22">
        <v>851749</v>
      </c>
      <c r="S39" s="22">
        <v>343583</v>
      </c>
      <c r="T39" s="22">
        <v>343583</v>
      </c>
      <c r="U39" s="22">
        <v>343587</v>
      </c>
      <c r="V39" s="22">
        <v>1030753</v>
      </c>
      <c r="W39" s="22">
        <v>2870000</v>
      </c>
      <c r="X39" s="22">
        <v>2870000</v>
      </c>
      <c r="Y39" s="22"/>
      <c r="Z39" s="23"/>
      <c r="AA39" s="20">
        <v>2870000</v>
      </c>
    </row>
    <row r="40" spans="1:27" x14ac:dyDescent="0.25">
      <c r="A40" s="19" t="s">
        <v>66</v>
      </c>
      <c r="B40" s="15" t="s">
        <v>32</v>
      </c>
      <c r="C40" s="20">
        <v>3992286</v>
      </c>
      <c r="D40" s="20"/>
      <c r="E40" s="21">
        <v>4900000</v>
      </c>
      <c r="F40" s="22">
        <v>4566000</v>
      </c>
      <c r="G40" s="22"/>
      <c r="H40" s="22">
        <v>816666</v>
      </c>
      <c r="I40" s="22">
        <v>408333</v>
      </c>
      <c r="J40" s="22">
        <v>1224999</v>
      </c>
      <c r="K40" s="22">
        <v>408333</v>
      </c>
      <c r="L40" s="22">
        <v>408333</v>
      </c>
      <c r="M40" s="22">
        <v>408333</v>
      </c>
      <c r="N40" s="22">
        <v>1224999</v>
      </c>
      <c r="O40" s="22">
        <v>408333</v>
      </c>
      <c r="P40" s="22">
        <v>341533</v>
      </c>
      <c r="Q40" s="22">
        <v>341533</v>
      </c>
      <c r="R40" s="22">
        <v>1091399</v>
      </c>
      <c r="S40" s="22">
        <v>341533</v>
      </c>
      <c r="T40" s="22">
        <v>341533</v>
      </c>
      <c r="U40" s="22">
        <v>341533</v>
      </c>
      <c r="V40" s="22">
        <v>1024599</v>
      </c>
      <c r="W40" s="22">
        <v>4565996</v>
      </c>
      <c r="X40" s="22">
        <v>4566000</v>
      </c>
      <c r="Y40" s="22">
        <v>-4</v>
      </c>
      <c r="Z40" s="23"/>
      <c r="AA40" s="20">
        <v>4566000</v>
      </c>
    </row>
    <row r="41" spans="1:27" x14ac:dyDescent="0.25">
      <c r="A41" s="19" t="s">
        <v>40</v>
      </c>
      <c r="B41" s="15" t="s">
        <v>32</v>
      </c>
      <c r="C41" s="20">
        <v>744325</v>
      </c>
      <c r="D41" s="20"/>
      <c r="E41" s="21">
        <v>781000</v>
      </c>
      <c r="F41" s="22">
        <v>803900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>
        <v>673221</v>
      </c>
      <c r="V41" s="22">
        <v>673221</v>
      </c>
      <c r="W41" s="22">
        <v>673221</v>
      </c>
      <c r="X41" s="22">
        <v>803900</v>
      </c>
      <c r="Y41" s="22">
        <v>-130679</v>
      </c>
      <c r="Z41" s="23">
        <v>-16.255628809553428</v>
      </c>
      <c r="AA41" s="20">
        <v>803900</v>
      </c>
    </row>
    <row r="42" spans="1:27" x14ac:dyDescent="0.25">
      <c r="A42" s="19" t="s">
        <v>67</v>
      </c>
      <c r="B42" s="15" t="s">
        <v>32</v>
      </c>
      <c r="C42" s="20">
        <v>1452398</v>
      </c>
      <c r="D42" s="20"/>
      <c r="E42" s="21">
        <v>2541000</v>
      </c>
      <c r="F42" s="22">
        <v>3043000</v>
      </c>
      <c r="G42" s="22">
        <v>1495</v>
      </c>
      <c r="H42" s="22">
        <v>44299</v>
      </c>
      <c r="I42" s="22">
        <v>192995</v>
      </c>
      <c r="J42" s="22">
        <v>238789</v>
      </c>
      <c r="K42" s="22">
        <v>144516</v>
      </c>
      <c r="L42" s="22">
        <v>85823</v>
      </c>
      <c r="M42" s="22">
        <v>121568</v>
      </c>
      <c r="N42" s="22">
        <v>351907</v>
      </c>
      <c r="O42" s="22">
        <v>35331</v>
      </c>
      <c r="P42" s="22">
        <v>56809</v>
      </c>
      <c r="Q42" s="22">
        <v>104684</v>
      </c>
      <c r="R42" s="22">
        <v>196824</v>
      </c>
      <c r="S42" s="22">
        <v>345284</v>
      </c>
      <c r="T42" s="22">
        <v>45268</v>
      </c>
      <c r="U42" s="22">
        <v>467432</v>
      </c>
      <c r="V42" s="22">
        <v>857984</v>
      </c>
      <c r="W42" s="22">
        <v>1645504</v>
      </c>
      <c r="X42" s="22">
        <v>3043000</v>
      </c>
      <c r="Y42" s="22">
        <v>-1397496</v>
      </c>
      <c r="Z42" s="23">
        <v>-45.92494249096287</v>
      </c>
      <c r="AA42" s="20">
        <v>3043000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657169</v>
      </c>
      <c r="D45" s="20"/>
      <c r="E45" s="21">
        <v>1975000</v>
      </c>
      <c r="F45" s="22">
        <v>2271000</v>
      </c>
      <c r="G45" s="22">
        <v>63074</v>
      </c>
      <c r="H45" s="22">
        <v>92055</v>
      </c>
      <c r="I45" s="22">
        <v>87730</v>
      </c>
      <c r="J45" s="22">
        <v>242859</v>
      </c>
      <c r="K45" s="22">
        <v>58704</v>
      </c>
      <c r="L45" s="22">
        <v>56469</v>
      </c>
      <c r="M45" s="22">
        <v>25276</v>
      </c>
      <c r="N45" s="22">
        <v>140449</v>
      </c>
      <c r="O45" s="22">
        <v>111567</v>
      </c>
      <c r="P45" s="22">
        <v>66201</v>
      </c>
      <c r="Q45" s="22">
        <v>88734</v>
      </c>
      <c r="R45" s="22">
        <v>266502</v>
      </c>
      <c r="S45" s="22">
        <v>6880</v>
      </c>
      <c r="T45" s="22">
        <v>124102</v>
      </c>
      <c r="U45" s="22">
        <v>66149</v>
      </c>
      <c r="V45" s="22">
        <v>197131</v>
      </c>
      <c r="W45" s="22">
        <v>846941</v>
      </c>
      <c r="X45" s="22">
        <v>2271000</v>
      </c>
      <c r="Y45" s="22">
        <v>-1424059</v>
      </c>
      <c r="Z45" s="23">
        <v>-62.706252752091586</v>
      </c>
      <c r="AA45" s="20">
        <v>2271000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14674525</v>
      </c>
      <c r="D48" s="29">
        <f t="shared" ref="D48:Y48" si="1">SUM(D35:D47)</f>
        <v>0</v>
      </c>
      <c r="E48" s="30">
        <f t="shared" si="1"/>
        <v>18676815</v>
      </c>
      <c r="F48" s="31">
        <f t="shared" si="1"/>
        <v>19734600</v>
      </c>
      <c r="G48" s="31">
        <f t="shared" si="1"/>
        <v>489307</v>
      </c>
      <c r="H48" s="31">
        <f t="shared" si="1"/>
        <v>1710267</v>
      </c>
      <c r="I48" s="31">
        <f t="shared" si="1"/>
        <v>1260294</v>
      </c>
      <c r="J48" s="31">
        <f t="shared" si="1"/>
        <v>3459868</v>
      </c>
      <c r="K48" s="31">
        <f t="shared" si="1"/>
        <v>1228473</v>
      </c>
      <c r="L48" s="31">
        <f t="shared" si="1"/>
        <v>1396988</v>
      </c>
      <c r="M48" s="31">
        <f t="shared" si="1"/>
        <v>1144121</v>
      </c>
      <c r="N48" s="31">
        <f t="shared" si="1"/>
        <v>3769582</v>
      </c>
      <c r="O48" s="31">
        <f t="shared" si="1"/>
        <v>1187805</v>
      </c>
      <c r="P48" s="31">
        <f t="shared" si="1"/>
        <v>1246562</v>
      </c>
      <c r="Q48" s="31">
        <f t="shared" si="1"/>
        <v>1315122</v>
      </c>
      <c r="R48" s="31">
        <f t="shared" si="1"/>
        <v>3749489</v>
      </c>
      <c r="S48" s="31">
        <f t="shared" si="1"/>
        <v>1449780</v>
      </c>
      <c r="T48" s="31">
        <f t="shared" si="1"/>
        <v>1376711</v>
      </c>
      <c r="U48" s="31">
        <f t="shared" si="1"/>
        <v>2404611</v>
      </c>
      <c r="V48" s="31">
        <f t="shared" si="1"/>
        <v>5231102</v>
      </c>
      <c r="W48" s="31">
        <f t="shared" si="1"/>
        <v>16210041</v>
      </c>
      <c r="X48" s="31">
        <f t="shared" si="1"/>
        <v>19734600</v>
      </c>
      <c r="Y48" s="31">
        <f t="shared" si="1"/>
        <v>-3524559</v>
      </c>
      <c r="Z48" s="32">
        <f>+IF(X48&lt;&gt;0,+(Y48/X48)*100,0)</f>
        <v>-17.859794472652094</v>
      </c>
      <c r="AA48" s="29">
        <f>SUM(AA35:AA47)</f>
        <v>19734600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10055434</v>
      </c>
      <c r="D49" s="39">
        <f t="shared" si="2"/>
        <v>0</v>
      </c>
      <c r="E49" s="40">
        <f t="shared" si="2"/>
        <v>3654185</v>
      </c>
      <c r="F49" s="41">
        <f t="shared" si="2"/>
        <v>7437400</v>
      </c>
      <c r="G49" s="41">
        <f t="shared" si="2"/>
        <v>1352649</v>
      </c>
      <c r="H49" s="41">
        <f t="shared" si="2"/>
        <v>192972</v>
      </c>
      <c r="I49" s="41">
        <f t="shared" si="2"/>
        <v>656629</v>
      </c>
      <c r="J49" s="41">
        <f t="shared" si="2"/>
        <v>2202250</v>
      </c>
      <c r="K49" s="41">
        <f t="shared" si="2"/>
        <v>675299</v>
      </c>
      <c r="L49" s="41">
        <f t="shared" si="2"/>
        <v>450364</v>
      </c>
      <c r="M49" s="41">
        <f t="shared" si="2"/>
        <v>653364</v>
      </c>
      <c r="N49" s="41">
        <f t="shared" si="2"/>
        <v>1779027</v>
      </c>
      <c r="O49" s="41">
        <f t="shared" si="2"/>
        <v>834848</v>
      </c>
      <c r="P49" s="41">
        <f t="shared" si="2"/>
        <v>601237</v>
      </c>
      <c r="Q49" s="41">
        <f t="shared" si="2"/>
        <v>389578</v>
      </c>
      <c r="R49" s="41">
        <f t="shared" si="2"/>
        <v>1825663</v>
      </c>
      <c r="S49" s="41">
        <f t="shared" si="2"/>
        <v>314242</v>
      </c>
      <c r="T49" s="41">
        <f t="shared" si="2"/>
        <v>400959</v>
      </c>
      <c r="U49" s="41">
        <f t="shared" si="2"/>
        <v>-595322</v>
      </c>
      <c r="V49" s="41">
        <f t="shared" si="2"/>
        <v>119879</v>
      </c>
      <c r="W49" s="41">
        <f t="shared" si="2"/>
        <v>5926819</v>
      </c>
      <c r="X49" s="41">
        <f t="shared" si="2"/>
        <v>7437400</v>
      </c>
      <c r="Y49" s="41">
        <f t="shared" si="2"/>
        <v>-1510581</v>
      </c>
      <c r="Z49" s="42">
        <f>+IF(X49&lt;&gt;0,+(Y49/X49)*100,0)</f>
        <v>-20.310605856885473</v>
      </c>
      <c r="AA49" s="39">
        <f>+AA33-AA48</f>
        <v>7437400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10055434</v>
      </c>
      <c r="D52" s="48">
        <f t="shared" si="3"/>
        <v>0</v>
      </c>
      <c r="E52" s="49">
        <f t="shared" si="3"/>
        <v>3654185</v>
      </c>
      <c r="F52" s="50">
        <f t="shared" si="3"/>
        <v>7437400</v>
      </c>
      <c r="G52" s="50">
        <f t="shared" si="3"/>
        <v>1352649</v>
      </c>
      <c r="H52" s="50">
        <f t="shared" si="3"/>
        <v>192972</v>
      </c>
      <c r="I52" s="50">
        <f t="shared" si="3"/>
        <v>656629</v>
      </c>
      <c r="J52" s="50">
        <f t="shared" si="3"/>
        <v>2202250</v>
      </c>
      <c r="K52" s="50">
        <f t="shared" si="3"/>
        <v>675299</v>
      </c>
      <c r="L52" s="50">
        <f t="shared" si="3"/>
        <v>450364</v>
      </c>
      <c r="M52" s="50">
        <f t="shared" si="3"/>
        <v>653364</v>
      </c>
      <c r="N52" s="50">
        <f t="shared" si="3"/>
        <v>1779027</v>
      </c>
      <c r="O52" s="50">
        <f t="shared" si="3"/>
        <v>834848</v>
      </c>
      <c r="P52" s="50">
        <f t="shared" si="3"/>
        <v>601237</v>
      </c>
      <c r="Q52" s="50">
        <f t="shared" si="3"/>
        <v>389578</v>
      </c>
      <c r="R52" s="50">
        <f t="shared" si="3"/>
        <v>1825663</v>
      </c>
      <c r="S52" s="50">
        <f t="shared" si="3"/>
        <v>314242</v>
      </c>
      <c r="T52" s="50">
        <f t="shared" si="3"/>
        <v>400959</v>
      </c>
      <c r="U52" s="50">
        <f t="shared" si="3"/>
        <v>-595322</v>
      </c>
      <c r="V52" s="50">
        <f t="shared" si="3"/>
        <v>119879</v>
      </c>
      <c r="W52" s="50">
        <f t="shared" si="3"/>
        <v>5926819</v>
      </c>
      <c r="X52" s="50">
        <f t="shared" si="3"/>
        <v>7437400</v>
      </c>
      <c r="Y52" s="50">
        <f t="shared" si="3"/>
        <v>-1510581</v>
      </c>
      <c r="Z52" s="51">
        <f>+IF(X52&lt;&gt;0,+(Y52/X52)*100,0)</f>
        <v>-20.310605856885473</v>
      </c>
      <c r="AA52" s="48">
        <f>SUM(AA49:AA51)</f>
        <v>7437400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10055434</v>
      </c>
      <c r="D54" s="54">
        <f>+D52-D53</f>
        <v>0</v>
      </c>
      <c r="E54" s="55">
        <f t="shared" si="4"/>
        <v>3654185</v>
      </c>
      <c r="F54" s="56">
        <f t="shared" si="4"/>
        <v>7437400</v>
      </c>
      <c r="G54" s="56">
        <f t="shared" si="4"/>
        <v>1352649</v>
      </c>
      <c r="H54" s="56">
        <f t="shared" si="4"/>
        <v>192972</v>
      </c>
      <c r="I54" s="56">
        <f t="shared" si="4"/>
        <v>656629</v>
      </c>
      <c r="J54" s="56">
        <f t="shared" si="4"/>
        <v>2202250</v>
      </c>
      <c r="K54" s="56">
        <f t="shared" si="4"/>
        <v>675299</v>
      </c>
      <c r="L54" s="56">
        <f t="shared" si="4"/>
        <v>450364</v>
      </c>
      <c r="M54" s="56">
        <f t="shared" si="4"/>
        <v>653364</v>
      </c>
      <c r="N54" s="56">
        <f t="shared" si="4"/>
        <v>1779027</v>
      </c>
      <c r="O54" s="56">
        <f t="shared" si="4"/>
        <v>834848</v>
      </c>
      <c r="P54" s="56">
        <f t="shared" si="4"/>
        <v>601237</v>
      </c>
      <c r="Q54" s="56">
        <f t="shared" si="4"/>
        <v>389578</v>
      </c>
      <c r="R54" s="56">
        <f t="shared" si="4"/>
        <v>1825663</v>
      </c>
      <c r="S54" s="56">
        <f t="shared" si="4"/>
        <v>314242</v>
      </c>
      <c r="T54" s="56">
        <f t="shared" si="4"/>
        <v>400959</v>
      </c>
      <c r="U54" s="56">
        <f t="shared" si="4"/>
        <v>-595322</v>
      </c>
      <c r="V54" s="56">
        <f t="shared" si="4"/>
        <v>119879</v>
      </c>
      <c r="W54" s="56">
        <f t="shared" si="4"/>
        <v>5926819</v>
      </c>
      <c r="X54" s="56">
        <f t="shared" si="4"/>
        <v>7437400</v>
      </c>
      <c r="Y54" s="56">
        <f t="shared" si="4"/>
        <v>-1510581</v>
      </c>
      <c r="Z54" s="57">
        <f>+IF(X54&lt;&gt;0,+(Y54/X54)*100,0)</f>
        <v>-20.310605856885473</v>
      </c>
      <c r="AA54" s="54">
        <f>+AA52-AA53</f>
        <v>7437400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10055434</v>
      </c>
      <c r="D57" s="48">
        <f>SUM(D54:D56)</f>
        <v>0</v>
      </c>
      <c r="E57" s="49">
        <f t="shared" si="5"/>
        <v>3654185</v>
      </c>
      <c r="F57" s="50">
        <f t="shared" si="5"/>
        <v>7437400</v>
      </c>
      <c r="G57" s="50">
        <f t="shared" si="5"/>
        <v>1352649</v>
      </c>
      <c r="H57" s="50">
        <f t="shared" si="5"/>
        <v>192972</v>
      </c>
      <c r="I57" s="50">
        <f t="shared" si="5"/>
        <v>656629</v>
      </c>
      <c r="J57" s="50">
        <f t="shared" si="5"/>
        <v>2202250</v>
      </c>
      <c r="K57" s="50">
        <f t="shared" si="5"/>
        <v>675299</v>
      </c>
      <c r="L57" s="50">
        <f t="shared" si="5"/>
        <v>450364</v>
      </c>
      <c r="M57" s="50">
        <f t="shared" si="5"/>
        <v>653364</v>
      </c>
      <c r="N57" s="50">
        <f t="shared" si="5"/>
        <v>1779027</v>
      </c>
      <c r="O57" s="50">
        <f t="shared" si="5"/>
        <v>834848</v>
      </c>
      <c r="P57" s="50">
        <f t="shared" si="5"/>
        <v>601237</v>
      </c>
      <c r="Q57" s="50">
        <f t="shared" si="5"/>
        <v>389578</v>
      </c>
      <c r="R57" s="50">
        <f t="shared" si="5"/>
        <v>1825663</v>
      </c>
      <c r="S57" s="50">
        <f t="shared" si="5"/>
        <v>314242</v>
      </c>
      <c r="T57" s="50">
        <f t="shared" si="5"/>
        <v>400959</v>
      </c>
      <c r="U57" s="50">
        <f t="shared" si="5"/>
        <v>-595322</v>
      </c>
      <c r="V57" s="50">
        <f t="shared" si="5"/>
        <v>119879</v>
      </c>
      <c r="W57" s="50">
        <f t="shared" si="5"/>
        <v>5926819</v>
      </c>
      <c r="X57" s="50">
        <f t="shared" si="5"/>
        <v>7437400</v>
      </c>
      <c r="Y57" s="50">
        <f t="shared" si="5"/>
        <v>-1510581</v>
      </c>
      <c r="Z57" s="51">
        <f>+IF(X57&lt;&gt;0,+(Y57/X57)*100,0)</f>
        <v>-20.310605856885473</v>
      </c>
      <c r="AA57" s="48">
        <f>SUM(AA54:AA56)</f>
        <v>7437400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10055434</v>
      </c>
      <c r="D60" s="65">
        <f>SUM(D57:D59)</f>
        <v>0</v>
      </c>
      <c r="E60" s="66">
        <f t="shared" si="6"/>
        <v>3654185</v>
      </c>
      <c r="F60" s="67">
        <f t="shared" si="6"/>
        <v>7437400</v>
      </c>
      <c r="G60" s="67">
        <f t="shared" si="6"/>
        <v>1352649</v>
      </c>
      <c r="H60" s="67">
        <f t="shared" si="6"/>
        <v>192972</v>
      </c>
      <c r="I60" s="67">
        <f t="shared" si="6"/>
        <v>656629</v>
      </c>
      <c r="J60" s="67">
        <f t="shared" si="6"/>
        <v>2202250</v>
      </c>
      <c r="K60" s="67">
        <f t="shared" si="6"/>
        <v>675299</v>
      </c>
      <c r="L60" s="67">
        <f t="shared" si="6"/>
        <v>450364</v>
      </c>
      <c r="M60" s="67">
        <f t="shared" si="6"/>
        <v>653364</v>
      </c>
      <c r="N60" s="67">
        <f t="shared" si="6"/>
        <v>1779027</v>
      </c>
      <c r="O60" s="67">
        <f t="shared" si="6"/>
        <v>834848</v>
      </c>
      <c r="P60" s="67">
        <f t="shared" si="6"/>
        <v>601237</v>
      </c>
      <c r="Q60" s="67">
        <f t="shared" si="6"/>
        <v>389578</v>
      </c>
      <c r="R60" s="67">
        <f t="shared" si="6"/>
        <v>1825663</v>
      </c>
      <c r="S60" s="67">
        <f t="shared" si="6"/>
        <v>314242</v>
      </c>
      <c r="T60" s="67">
        <f t="shared" si="6"/>
        <v>400959</v>
      </c>
      <c r="U60" s="67">
        <f t="shared" si="6"/>
        <v>-595322</v>
      </c>
      <c r="V60" s="67">
        <f t="shared" si="6"/>
        <v>119879</v>
      </c>
      <c r="W60" s="67">
        <f t="shared" si="6"/>
        <v>5926819</v>
      </c>
      <c r="X60" s="67">
        <f t="shared" si="6"/>
        <v>7437400</v>
      </c>
      <c r="Y60" s="67">
        <f t="shared" si="6"/>
        <v>-1510581</v>
      </c>
      <c r="Z60" s="68">
        <f>+IF(X60&lt;&gt;0,+(Y60/X60)*100,0)</f>
        <v>-20.310605856885473</v>
      </c>
      <c r="AA60" s="65">
        <f>SUM(AA57:AA59)</f>
        <v>7437400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91984780</v>
      </c>
      <c r="D8" s="20"/>
      <c r="E8" s="21">
        <v>99731918</v>
      </c>
      <c r="F8" s="22">
        <v>101251918</v>
      </c>
      <c r="G8" s="22">
        <v>8741535</v>
      </c>
      <c r="H8" s="22">
        <v>7998057</v>
      </c>
      <c r="I8" s="22">
        <v>8403950</v>
      </c>
      <c r="J8" s="22">
        <v>25143542</v>
      </c>
      <c r="K8" s="22">
        <v>8205599</v>
      </c>
      <c r="L8" s="22">
        <v>8172461</v>
      </c>
      <c r="M8" s="22">
        <v>8282520</v>
      </c>
      <c r="N8" s="22">
        <v>24660580</v>
      </c>
      <c r="O8" s="22">
        <v>8298379</v>
      </c>
      <c r="P8" s="22">
        <v>8343547</v>
      </c>
      <c r="Q8" s="22">
        <v>8194868</v>
      </c>
      <c r="R8" s="22">
        <v>24836794</v>
      </c>
      <c r="S8" s="22">
        <v>8280049</v>
      </c>
      <c r="T8" s="22">
        <v>7489281</v>
      </c>
      <c r="U8" s="22">
        <v>8221693</v>
      </c>
      <c r="V8" s="22">
        <v>23991023</v>
      </c>
      <c r="W8" s="22">
        <v>98631939</v>
      </c>
      <c r="X8" s="22">
        <v>101251918</v>
      </c>
      <c r="Y8" s="22">
        <v>-2619979</v>
      </c>
      <c r="Z8" s="23">
        <v>-2.5875845630894614</v>
      </c>
      <c r="AA8" s="20">
        <v>101251918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3188644</v>
      </c>
      <c r="D13" s="20"/>
      <c r="E13" s="21">
        <v>2948047</v>
      </c>
      <c r="F13" s="22">
        <v>2948047</v>
      </c>
      <c r="G13" s="22">
        <v>123059</v>
      </c>
      <c r="H13" s="22">
        <v>120655</v>
      </c>
      <c r="I13" s="22">
        <v>120716</v>
      </c>
      <c r="J13" s="22">
        <v>364430</v>
      </c>
      <c r="K13" s="22">
        <v>120724</v>
      </c>
      <c r="L13" s="22">
        <v>128552</v>
      </c>
      <c r="M13" s="22">
        <v>137791</v>
      </c>
      <c r="N13" s="22">
        <v>387067</v>
      </c>
      <c r="O13" s="22">
        <v>144180</v>
      </c>
      <c r="P13" s="22">
        <v>140304</v>
      </c>
      <c r="Q13" s="22">
        <v>145706</v>
      </c>
      <c r="R13" s="22">
        <v>430190</v>
      </c>
      <c r="S13" s="22">
        <v>142275</v>
      </c>
      <c r="T13" s="22">
        <v>143399</v>
      </c>
      <c r="U13" s="22">
        <v>147217</v>
      </c>
      <c r="V13" s="22">
        <v>432891</v>
      </c>
      <c r="W13" s="22">
        <v>1614578</v>
      </c>
      <c r="X13" s="22">
        <v>2948047</v>
      </c>
      <c r="Y13" s="22">
        <v>-1333469</v>
      </c>
      <c r="Z13" s="23">
        <v>-45.232284288547639</v>
      </c>
      <c r="AA13" s="20">
        <v>2948047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5011</v>
      </c>
      <c r="D17" s="20"/>
      <c r="E17" s="21">
        <v>-66</v>
      </c>
      <c r="F17" s="22">
        <v>-66</v>
      </c>
      <c r="G17" s="22">
        <v>489</v>
      </c>
      <c r="H17" s="22">
        <v>489</v>
      </c>
      <c r="I17" s="22">
        <v>489</v>
      </c>
      <c r="J17" s="22">
        <v>1467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1467</v>
      </c>
      <c r="X17" s="22">
        <v>-66</v>
      </c>
      <c r="Y17" s="22">
        <v>1533</v>
      </c>
      <c r="Z17" s="23">
        <v>-2322.7272727272725</v>
      </c>
      <c r="AA17" s="20">
        <v>-66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4624588</v>
      </c>
      <c r="D20" s="20"/>
      <c r="E20" s="21">
        <v>1000000</v>
      </c>
      <c r="F20" s="22">
        <v>1000001</v>
      </c>
      <c r="G20" s="22">
        <v>85471</v>
      </c>
      <c r="H20" s="22">
        <v>129982</v>
      </c>
      <c r="I20" s="22">
        <v>139413</v>
      </c>
      <c r="J20" s="22">
        <v>354866</v>
      </c>
      <c r="K20" s="22">
        <v>151190</v>
      </c>
      <c r="L20" s="22">
        <v>90252</v>
      </c>
      <c r="M20" s="22">
        <v>136366</v>
      </c>
      <c r="N20" s="22">
        <v>377808</v>
      </c>
      <c r="O20" s="22">
        <v>115293</v>
      </c>
      <c r="P20" s="22">
        <v>623013</v>
      </c>
      <c r="Q20" s="22">
        <v>181235</v>
      </c>
      <c r="R20" s="22">
        <v>919541</v>
      </c>
      <c r="S20" s="22">
        <v>212466</v>
      </c>
      <c r="T20" s="22">
        <v>441451</v>
      </c>
      <c r="U20" s="22">
        <v>983587</v>
      </c>
      <c r="V20" s="22">
        <v>1637504</v>
      </c>
      <c r="W20" s="22">
        <v>3289719</v>
      </c>
      <c r="X20" s="22">
        <v>1000001</v>
      </c>
      <c r="Y20" s="22">
        <v>2289718</v>
      </c>
      <c r="Z20" s="18">
        <v>228.97157102842897</v>
      </c>
      <c r="AA20" s="20">
        <v>1000001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8500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15043402</v>
      </c>
      <c r="D26" s="20"/>
      <c r="E26" s="21">
        <v>20624033</v>
      </c>
      <c r="F26" s="22">
        <v>20624033</v>
      </c>
      <c r="G26" s="22">
        <v>8593384</v>
      </c>
      <c r="H26" s="22"/>
      <c r="I26" s="22"/>
      <c r="J26" s="22">
        <v>8593384</v>
      </c>
      <c r="K26" s="22"/>
      <c r="L26" s="22"/>
      <c r="M26" s="22">
        <v>6874678</v>
      </c>
      <c r="N26" s="22">
        <v>6874678</v>
      </c>
      <c r="O26" s="22"/>
      <c r="P26" s="22"/>
      <c r="Q26" s="22">
        <v>5155971</v>
      </c>
      <c r="R26" s="22">
        <v>5155971</v>
      </c>
      <c r="S26" s="22"/>
      <c r="T26" s="22"/>
      <c r="U26" s="22"/>
      <c r="V26" s="22"/>
      <c r="W26" s="22">
        <v>20624033</v>
      </c>
      <c r="X26" s="22">
        <v>20624033</v>
      </c>
      <c r="Y26" s="22"/>
      <c r="Z26" s="23"/>
      <c r="AA26" s="20">
        <v>20624033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245580</v>
      </c>
      <c r="F27" s="22">
        <v>1845580</v>
      </c>
      <c r="G27" s="22">
        <v>159800</v>
      </c>
      <c r="H27" s="22">
        <v>158562</v>
      </c>
      <c r="I27" s="22">
        <v>154714</v>
      </c>
      <c r="J27" s="22">
        <v>473076</v>
      </c>
      <c r="K27" s="22">
        <v>155258</v>
      </c>
      <c r="L27" s="22">
        <v>155015</v>
      </c>
      <c r="M27" s="22">
        <v>151470</v>
      </c>
      <c r="N27" s="22">
        <v>461743</v>
      </c>
      <c r="O27" s="22">
        <v>151914</v>
      </c>
      <c r="P27" s="22">
        <v>147246</v>
      </c>
      <c r="Q27" s="22">
        <v>147426</v>
      </c>
      <c r="R27" s="22">
        <v>446586</v>
      </c>
      <c r="S27" s="22">
        <v>144412</v>
      </c>
      <c r="T27" s="22">
        <v>144154</v>
      </c>
      <c r="U27" s="22">
        <v>140843</v>
      </c>
      <c r="V27" s="22">
        <v>429409</v>
      </c>
      <c r="W27" s="22">
        <v>1810814</v>
      </c>
      <c r="X27" s="22">
        <v>1845580</v>
      </c>
      <c r="Y27" s="22">
        <v>-34766</v>
      </c>
      <c r="Z27" s="23">
        <v>-1.8837438637176389</v>
      </c>
      <c r="AA27" s="20">
        <v>1845580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15795250</v>
      </c>
      <c r="D29" s="20"/>
      <c r="E29" s="21">
        <v>16895305</v>
      </c>
      <c r="F29" s="22">
        <v>16395305</v>
      </c>
      <c r="G29" s="22">
        <v>1700670</v>
      </c>
      <c r="H29" s="22">
        <v>1321584</v>
      </c>
      <c r="I29" s="22">
        <v>1301130</v>
      </c>
      <c r="J29" s="22">
        <v>4323384</v>
      </c>
      <c r="K29" s="22">
        <v>1056986</v>
      </c>
      <c r="L29" s="22">
        <v>1326999</v>
      </c>
      <c r="M29" s="22">
        <v>1319760</v>
      </c>
      <c r="N29" s="22">
        <v>3703745</v>
      </c>
      <c r="O29" s="22">
        <v>1329046</v>
      </c>
      <c r="P29" s="22">
        <v>1314586</v>
      </c>
      <c r="Q29" s="22">
        <v>1308340</v>
      </c>
      <c r="R29" s="22">
        <v>3951972</v>
      </c>
      <c r="S29" s="22">
        <v>1266632</v>
      </c>
      <c r="T29" s="22">
        <v>1302176</v>
      </c>
      <c r="U29" s="22">
        <v>1350780</v>
      </c>
      <c r="V29" s="22">
        <v>3919588</v>
      </c>
      <c r="W29" s="22">
        <v>15898689</v>
      </c>
      <c r="X29" s="22">
        <v>16395305</v>
      </c>
      <c r="Y29" s="22">
        <v>-496616</v>
      </c>
      <c r="Z29" s="23">
        <v>-3.0290134889225908</v>
      </c>
      <c r="AA29" s="20">
        <v>16395305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325424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130975599</v>
      </c>
      <c r="D33" s="29">
        <f t="shared" ref="D33:Y33" si="0">SUM(D6:D32)</f>
        <v>0</v>
      </c>
      <c r="E33" s="30">
        <f t="shared" si="0"/>
        <v>141444817</v>
      </c>
      <c r="F33" s="31">
        <f t="shared" si="0"/>
        <v>144064818</v>
      </c>
      <c r="G33" s="31">
        <f t="shared" si="0"/>
        <v>19404408</v>
      </c>
      <c r="H33" s="31">
        <f t="shared" si="0"/>
        <v>9729329</v>
      </c>
      <c r="I33" s="31">
        <f t="shared" si="0"/>
        <v>10120412</v>
      </c>
      <c r="J33" s="31">
        <f t="shared" si="0"/>
        <v>39254149</v>
      </c>
      <c r="K33" s="31">
        <f t="shared" si="0"/>
        <v>9689757</v>
      </c>
      <c r="L33" s="31">
        <f t="shared" si="0"/>
        <v>9873279</v>
      </c>
      <c r="M33" s="31">
        <f t="shared" si="0"/>
        <v>16902585</v>
      </c>
      <c r="N33" s="31">
        <f t="shared" si="0"/>
        <v>36465621</v>
      </c>
      <c r="O33" s="31">
        <f t="shared" si="0"/>
        <v>10038812</v>
      </c>
      <c r="P33" s="31">
        <f t="shared" si="0"/>
        <v>10568696</v>
      </c>
      <c r="Q33" s="31">
        <f t="shared" si="0"/>
        <v>15133546</v>
      </c>
      <c r="R33" s="31">
        <f t="shared" si="0"/>
        <v>35741054</v>
      </c>
      <c r="S33" s="31">
        <f t="shared" si="0"/>
        <v>10045834</v>
      </c>
      <c r="T33" s="31">
        <f t="shared" si="0"/>
        <v>9520461</v>
      </c>
      <c r="U33" s="31">
        <f t="shared" si="0"/>
        <v>10844120</v>
      </c>
      <c r="V33" s="31">
        <f t="shared" si="0"/>
        <v>30410415</v>
      </c>
      <c r="W33" s="31">
        <f t="shared" si="0"/>
        <v>141871239</v>
      </c>
      <c r="X33" s="31">
        <f t="shared" si="0"/>
        <v>144064818</v>
      </c>
      <c r="Y33" s="31">
        <f t="shared" si="0"/>
        <v>-2193579</v>
      </c>
      <c r="Z33" s="32">
        <f>+IF(X33&lt;&gt;0,+(Y33/X33)*100,0)</f>
        <v>-1.5226333746522347</v>
      </c>
      <c r="AA33" s="29">
        <f>SUM(AA6:AA32)</f>
        <v>144064818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35803971</v>
      </c>
      <c r="D35" s="20"/>
      <c r="E35" s="21">
        <v>34833992</v>
      </c>
      <c r="F35" s="22">
        <v>34897164</v>
      </c>
      <c r="G35" s="22">
        <v>3152372</v>
      </c>
      <c r="H35" s="22">
        <v>3062601</v>
      </c>
      <c r="I35" s="22">
        <v>3411313</v>
      </c>
      <c r="J35" s="22">
        <v>9626286</v>
      </c>
      <c r="K35" s="22">
        <v>3156338</v>
      </c>
      <c r="L35" s="22">
        <v>3121449</v>
      </c>
      <c r="M35" s="22">
        <v>3103896</v>
      </c>
      <c r="N35" s="22">
        <v>9381683</v>
      </c>
      <c r="O35" s="22">
        <v>3645359</v>
      </c>
      <c r="P35" s="22">
        <v>3237900</v>
      </c>
      <c r="Q35" s="22">
        <v>3128796</v>
      </c>
      <c r="R35" s="22">
        <v>10012055</v>
      </c>
      <c r="S35" s="22">
        <v>3269008</v>
      </c>
      <c r="T35" s="22">
        <v>3307595</v>
      </c>
      <c r="U35" s="22">
        <v>3253219</v>
      </c>
      <c r="V35" s="22">
        <v>9829822</v>
      </c>
      <c r="W35" s="22">
        <v>38849846</v>
      </c>
      <c r="X35" s="22">
        <v>34897164</v>
      </c>
      <c r="Y35" s="22">
        <v>3952682</v>
      </c>
      <c r="Z35" s="23">
        <v>11.326656802254762</v>
      </c>
      <c r="AA35" s="20">
        <v>34897164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9800899</v>
      </c>
      <c r="D38" s="20"/>
      <c r="E38" s="21">
        <v>14234212</v>
      </c>
      <c r="F38" s="22">
        <v>10653778</v>
      </c>
      <c r="G38" s="22">
        <v>404250</v>
      </c>
      <c r="H38" s="22">
        <v>705996</v>
      </c>
      <c r="I38" s="22">
        <v>464481</v>
      </c>
      <c r="J38" s="22">
        <v>1574727</v>
      </c>
      <c r="K38" s="22">
        <v>804227</v>
      </c>
      <c r="L38" s="22">
        <v>299216</v>
      </c>
      <c r="M38" s="22">
        <v>478879</v>
      </c>
      <c r="N38" s="22">
        <v>1582322</v>
      </c>
      <c r="O38" s="22">
        <v>760006</v>
      </c>
      <c r="P38" s="22">
        <v>547069</v>
      </c>
      <c r="Q38" s="22">
        <v>708351</v>
      </c>
      <c r="R38" s="22">
        <v>2015426</v>
      </c>
      <c r="S38" s="22">
        <v>381168</v>
      </c>
      <c r="T38" s="22">
        <v>697093</v>
      </c>
      <c r="U38" s="22">
        <v>1161682</v>
      </c>
      <c r="V38" s="22">
        <v>2239943</v>
      </c>
      <c r="W38" s="22">
        <v>7412418</v>
      </c>
      <c r="X38" s="22">
        <v>10653778</v>
      </c>
      <c r="Y38" s="22">
        <v>-3241360</v>
      </c>
      <c r="Z38" s="23">
        <v>-30.424512318540899</v>
      </c>
      <c r="AA38" s="20">
        <v>10653778</v>
      </c>
    </row>
    <row r="39" spans="1:27" x14ac:dyDescent="0.25">
      <c r="A39" s="19" t="s">
        <v>65</v>
      </c>
      <c r="B39" s="15" t="s">
        <v>32</v>
      </c>
      <c r="C39" s="20">
        <v>4446225</v>
      </c>
      <c r="D39" s="20"/>
      <c r="E39" s="21">
        <v>1849170</v>
      </c>
      <c r="F39" s="22">
        <v>1849170</v>
      </c>
      <c r="G39" s="22"/>
      <c r="H39" s="22">
        <v>267996</v>
      </c>
      <c r="I39" s="22">
        <v>133998</v>
      </c>
      <c r="J39" s="22">
        <v>401994</v>
      </c>
      <c r="K39" s="22">
        <v>133998</v>
      </c>
      <c r="L39" s="22">
        <v>133998</v>
      </c>
      <c r="M39" s="22">
        <v>133998</v>
      </c>
      <c r="N39" s="22">
        <v>401994</v>
      </c>
      <c r="O39" s="22">
        <v>133998</v>
      </c>
      <c r="P39" s="22">
        <v>133998</v>
      </c>
      <c r="Q39" s="22">
        <v>133998</v>
      </c>
      <c r="R39" s="22">
        <v>401994</v>
      </c>
      <c r="S39" s="22">
        <v>133998</v>
      </c>
      <c r="T39" s="22">
        <v>133998</v>
      </c>
      <c r="U39" s="22"/>
      <c r="V39" s="22">
        <v>267996</v>
      </c>
      <c r="W39" s="22">
        <v>1473978</v>
      </c>
      <c r="X39" s="22">
        <v>1849170</v>
      </c>
      <c r="Y39" s="22">
        <v>-375192</v>
      </c>
      <c r="Z39" s="23">
        <v>-20.289751618293614</v>
      </c>
      <c r="AA39" s="20">
        <v>1849170</v>
      </c>
    </row>
    <row r="40" spans="1:27" x14ac:dyDescent="0.25">
      <c r="A40" s="19" t="s">
        <v>66</v>
      </c>
      <c r="B40" s="15" t="s">
        <v>32</v>
      </c>
      <c r="C40" s="20">
        <v>28864563</v>
      </c>
      <c r="D40" s="20"/>
      <c r="E40" s="21">
        <v>31100700</v>
      </c>
      <c r="F40" s="22">
        <v>31100700</v>
      </c>
      <c r="G40" s="22"/>
      <c r="H40" s="22"/>
      <c r="I40" s="22">
        <v>7401504</v>
      </c>
      <c r="J40" s="22">
        <v>7401504</v>
      </c>
      <c r="K40" s="22">
        <v>2493967</v>
      </c>
      <c r="L40" s="22">
        <v>2413533</v>
      </c>
      <c r="M40" s="22">
        <v>2493976</v>
      </c>
      <c r="N40" s="22">
        <v>7401476</v>
      </c>
      <c r="O40" s="22">
        <v>2499142</v>
      </c>
      <c r="P40" s="22">
        <v>2254340</v>
      </c>
      <c r="Q40" s="22">
        <v>2496576</v>
      </c>
      <c r="R40" s="22">
        <v>7250058</v>
      </c>
      <c r="S40" s="22">
        <v>2429213</v>
      </c>
      <c r="T40" s="22">
        <v>2481239</v>
      </c>
      <c r="U40" s="22">
        <v>2413013</v>
      </c>
      <c r="V40" s="22">
        <v>7323465</v>
      </c>
      <c r="W40" s="22">
        <v>29376503</v>
      </c>
      <c r="X40" s="22">
        <v>31100700</v>
      </c>
      <c r="Y40" s="22">
        <v>-1724197</v>
      </c>
      <c r="Z40" s="23">
        <v>-5.543917017944934</v>
      </c>
      <c r="AA40" s="20">
        <v>31100700</v>
      </c>
    </row>
    <row r="41" spans="1:27" x14ac:dyDescent="0.25">
      <c r="A41" s="19" t="s">
        <v>40</v>
      </c>
      <c r="B41" s="15" t="s">
        <v>32</v>
      </c>
      <c r="C41" s="20">
        <v>3539473</v>
      </c>
      <c r="D41" s="20"/>
      <c r="E41" s="21">
        <v>3219708</v>
      </c>
      <c r="F41" s="22">
        <v>3219695</v>
      </c>
      <c r="G41" s="22">
        <v>268308</v>
      </c>
      <c r="H41" s="22">
        <v>268308</v>
      </c>
      <c r="I41" s="22">
        <v>268308</v>
      </c>
      <c r="J41" s="22">
        <v>804924</v>
      </c>
      <c r="K41" s="22">
        <v>268308</v>
      </c>
      <c r="L41" s="22">
        <v>268308</v>
      </c>
      <c r="M41" s="22">
        <v>268308</v>
      </c>
      <c r="N41" s="22">
        <v>804924</v>
      </c>
      <c r="O41" s="22">
        <v>268308</v>
      </c>
      <c r="P41" s="22">
        <v>268308</v>
      </c>
      <c r="Q41" s="22">
        <v>268308</v>
      </c>
      <c r="R41" s="22">
        <v>804924</v>
      </c>
      <c r="S41" s="22">
        <v>268308</v>
      </c>
      <c r="T41" s="22">
        <v>268308</v>
      </c>
      <c r="U41" s="22">
        <v>268308</v>
      </c>
      <c r="V41" s="22">
        <v>804924</v>
      </c>
      <c r="W41" s="22">
        <v>3219696</v>
      </c>
      <c r="X41" s="22">
        <v>3219695</v>
      </c>
      <c r="Y41" s="22">
        <v>1</v>
      </c>
      <c r="Z41" s="23"/>
      <c r="AA41" s="20">
        <v>3219695</v>
      </c>
    </row>
    <row r="42" spans="1:27" x14ac:dyDescent="0.25">
      <c r="A42" s="19" t="s">
        <v>67</v>
      </c>
      <c r="B42" s="15" t="s">
        <v>32</v>
      </c>
      <c r="C42" s="20">
        <v>12074263</v>
      </c>
      <c r="D42" s="20"/>
      <c r="E42" s="21">
        <v>24011602</v>
      </c>
      <c r="F42" s="22">
        <v>23252174</v>
      </c>
      <c r="G42" s="22"/>
      <c r="H42" s="22">
        <v>948180</v>
      </c>
      <c r="I42" s="22">
        <v>1229429</v>
      </c>
      <c r="J42" s="22">
        <v>2177609</v>
      </c>
      <c r="K42" s="22">
        <v>1462402</v>
      </c>
      <c r="L42" s="22">
        <v>1000369</v>
      </c>
      <c r="M42" s="22">
        <v>1962545</v>
      </c>
      <c r="N42" s="22">
        <v>4425316</v>
      </c>
      <c r="O42" s="22">
        <v>1223872</v>
      </c>
      <c r="P42" s="22">
        <v>2222957</v>
      </c>
      <c r="Q42" s="22">
        <v>1411375</v>
      </c>
      <c r="R42" s="22">
        <v>4858204</v>
      </c>
      <c r="S42" s="22">
        <v>2219240</v>
      </c>
      <c r="T42" s="22">
        <v>2082844</v>
      </c>
      <c r="U42" s="22">
        <v>2206379</v>
      </c>
      <c r="V42" s="22">
        <v>6508463</v>
      </c>
      <c r="W42" s="22">
        <v>17969592</v>
      </c>
      <c r="X42" s="22">
        <v>23252174</v>
      </c>
      <c r="Y42" s="22">
        <v>-5282582</v>
      </c>
      <c r="Z42" s="23">
        <v>-22.718658478987813</v>
      </c>
      <c r="AA42" s="20">
        <v>23252174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1140964</v>
      </c>
      <c r="D44" s="20"/>
      <c r="E44" s="21">
        <v>2154588</v>
      </c>
      <c r="F44" s="22">
        <v>1426503</v>
      </c>
      <c r="G44" s="22"/>
      <c r="H44" s="22"/>
      <c r="I44" s="22">
        <v>40716</v>
      </c>
      <c r="J44" s="22">
        <v>40716</v>
      </c>
      <c r="K44" s="22">
        <v>-1144</v>
      </c>
      <c r="L44" s="22"/>
      <c r="M44" s="22">
        <v>39461</v>
      </c>
      <c r="N44" s="22">
        <v>38317</v>
      </c>
      <c r="O44" s="22">
        <v>414533</v>
      </c>
      <c r="P44" s="22">
        <v>7071</v>
      </c>
      <c r="Q44" s="22">
        <v>5307</v>
      </c>
      <c r="R44" s="22">
        <v>426911</v>
      </c>
      <c r="S44" s="22">
        <v>1307572</v>
      </c>
      <c r="T44" s="22">
        <v>9843</v>
      </c>
      <c r="U44" s="22">
        <v>47213</v>
      </c>
      <c r="V44" s="22">
        <v>1364628</v>
      </c>
      <c r="W44" s="22">
        <v>1870572</v>
      </c>
      <c r="X44" s="22">
        <v>1426503</v>
      </c>
      <c r="Y44" s="22">
        <v>444069</v>
      </c>
      <c r="Z44" s="23">
        <v>31.129902986534201</v>
      </c>
      <c r="AA44" s="20">
        <v>1426503</v>
      </c>
    </row>
    <row r="45" spans="1:27" x14ac:dyDescent="0.25">
      <c r="A45" s="19" t="s">
        <v>70</v>
      </c>
      <c r="B45" s="15" t="s">
        <v>32</v>
      </c>
      <c r="C45" s="20">
        <v>7775036</v>
      </c>
      <c r="D45" s="20"/>
      <c r="E45" s="21">
        <v>7854178</v>
      </c>
      <c r="F45" s="22">
        <v>7432837</v>
      </c>
      <c r="G45" s="22">
        <v>495244</v>
      </c>
      <c r="H45" s="22">
        <v>751340</v>
      </c>
      <c r="I45" s="22">
        <v>833871</v>
      </c>
      <c r="J45" s="22">
        <v>2080455</v>
      </c>
      <c r="K45" s="22">
        <v>510075</v>
      </c>
      <c r="L45" s="22">
        <v>665238</v>
      </c>
      <c r="M45" s="22">
        <v>654065</v>
      </c>
      <c r="N45" s="22">
        <v>1829378</v>
      </c>
      <c r="O45" s="22">
        <v>654465</v>
      </c>
      <c r="P45" s="22">
        <v>645167</v>
      </c>
      <c r="Q45" s="22">
        <v>573024</v>
      </c>
      <c r="R45" s="22">
        <v>1872656</v>
      </c>
      <c r="S45" s="22">
        <v>350410</v>
      </c>
      <c r="T45" s="22">
        <v>715382</v>
      </c>
      <c r="U45" s="22">
        <v>871617</v>
      </c>
      <c r="V45" s="22">
        <v>1937409</v>
      </c>
      <c r="W45" s="22">
        <v>7719898</v>
      </c>
      <c r="X45" s="22">
        <v>7432837</v>
      </c>
      <c r="Y45" s="22">
        <v>287061</v>
      </c>
      <c r="Z45" s="23">
        <v>3.8620650499936966</v>
      </c>
      <c r="AA45" s="20">
        <v>7432837</v>
      </c>
    </row>
    <row r="46" spans="1:27" x14ac:dyDescent="0.25">
      <c r="A46" s="19" t="s">
        <v>71</v>
      </c>
      <c r="B46" s="15" t="s">
        <v>32</v>
      </c>
      <c r="C46" s="20">
        <v>147</v>
      </c>
      <c r="D46" s="20"/>
      <c r="E46" s="21"/>
      <c r="F46" s="22">
        <v>1006</v>
      </c>
      <c r="G46" s="22"/>
      <c r="H46" s="22"/>
      <c r="I46" s="22"/>
      <c r="J46" s="22"/>
      <c r="K46" s="22">
        <v>1000</v>
      </c>
      <c r="L46" s="22"/>
      <c r="M46" s="22"/>
      <c r="N46" s="22">
        <v>1000</v>
      </c>
      <c r="O46" s="22"/>
      <c r="P46" s="22"/>
      <c r="Q46" s="22"/>
      <c r="R46" s="22"/>
      <c r="S46" s="22"/>
      <c r="T46" s="22">
        <v>90370</v>
      </c>
      <c r="U46" s="22"/>
      <c r="V46" s="22">
        <v>90370</v>
      </c>
      <c r="W46" s="22">
        <v>91370</v>
      </c>
      <c r="X46" s="22">
        <v>1006</v>
      </c>
      <c r="Y46" s="22">
        <v>90364</v>
      </c>
      <c r="Z46" s="23">
        <v>8982.5049701789267</v>
      </c>
      <c r="AA46" s="20">
        <v>1006</v>
      </c>
    </row>
    <row r="47" spans="1:27" x14ac:dyDescent="0.25">
      <c r="A47" s="19" t="s">
        <v>72</v>
      </c>
      <c r="B47" s="15" t="s">
        <v>32</v>
      </c>
      <c r="C47" s="20">
        <v>419339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103864880</v>
      </c>
      <c r="D48" s="29">
        <f t="shared" ref="D48:Y48" si="1">SUM(D35:D47)</f>
        <v>0</v>
      </c>
      <c r="E48" s="30">
        <f t="shared" si="1"/>
        <v>119258150</v>
      </c>
      <c r="F48" s="31">
        <f t="shared" si="1"/>
        <v>113833027</v>
      </c>
      <c r="G48" s="31">
        <f t="shared" si="1"/>
        <v>4320174</v>
      </c>
      <c r="H48" s="31">
        <f t="shared" si="1"/>
        <v>6004421</v>
      </c>
      <c r="I48" s="31">
        <f t="shared" si="1"/>
        <v>13783620</v>
      </c>
      <c r="J48" s="31">
        <f t="shared" si="1"/>
        <v>24108215</v>
      </c>
      <c r="K48" s="31">
        <f t="shared" si="1"/>
        <v>8829171</v>
      </c>
      <c r="L48" s="31">
        <f t="shared" si="1"/>
        <v>7902111</v>
      </c>
      <c r="M48" s="31">
        <f t="shared" si="1"/>
        <v>9135128</v>
      </c>
      <c r="N48" s="31">
        <f t="shared" si="1"/>
        <v>25866410</v>
      </c>
      <c r="O48" s="31">
        <f t="shared" si="1"/>
        <v>9599683</v>
      </c>
      <c r="P48" s="31">
        <f t="shared" si="1"/>
        <v>9316810</v>
      </c>
      <c r="Q48" s="31">
        <f t="shared" si="1"/>
        <v>8725735</v>
      </c>
      <c r="R48" s="31">
        <f t="shared" si="1"/>
        <v>27642228</v>
      </c>
      <c r="S48" s="31">
        <f t="shared" si="1"/>
        <v>10358917</v>
      </c>
      <c r="T48" s="31">
        <f t="shared" si="1"/>
        <v>9786672</v>
      </c>
      <c r="U48" s="31">
        <f t="shared" si="1"/>
        <v>10221431</v>
      </c>
      <c r="V48" s="31">
        <f t="shared" si="1"/>
        <v>30367020</v>
      </c>
      <c r="W48" s="31">
        <f t="shared" si="1"/>
        <v>107983873</v>
      </c>
      <c r="X48" s="31">
        <f t="shared" si="1"/>
        <v>113833027</v>
      </c>
      <c r="Y48" s="31">
        <f t="shared" si="1"/>
        <v>-5849154</v>
      </c>
      <c r="Z48" s="32">
        <f>+IF(X48&lt;&gt;0,+(Y48/X48)*100,0)</f>
        <v>-5.1383628760043427</v>
      </c>
      <c r="AA48" s="29">
        <f>SUM(AA35:AA47)</f>
        <v>113833027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27110719</v>
      </c>
      <c r="D49" s="39">
        <f t="shared" si="2"/>
        <v>0</v>
      </c>
      <c r="E49" s="40">
        <f t="shared" si="2"/>
        <v>22186667</v>
      </c>
      <c r="F49" s="41">
        <f t="shared" si="2"/>
        <v>30231791</v>
      </c>
      <c r="G49" s="41">
        <f t="shared" si="2"/>
        <v>15084234</v>
      </c>
      <c r="H49" s="41">
        <f t="shared" si="2"/>
        <v>3724908</v>
      </c>
      <c r="I49" s="41">
        <f t="shared" si="2"/>
        <v>-3663208</v>
      </c>
      <c r="J49" s="41">
        <f t="shared" si="2"/>
        <v>15145934</v>
      </c>
      <c r="K49" s="41">
        <f t="shared" si="2"/>
        <v>860586</v>
      </c>
      <c r="L49" s="41">
        <f t="shared" si="2"/>
        <v>1971168</v>
      </c>
      <c r="M49" s="41">
        <f t="shared" si="2"/>
        <v>7767457</v>
      </c>
      <c r="N49" s="41">
        <f t="shared" si="2"/>
        <v>10599211</v>
      </c>
      <c r="O49" s="41">
        <f t="shared" si="2"/>
        <v>439129</v>
      </c>
      <c r="P49" s="41">
        <f t="shared" si="2"/>
        <v>1251886</v>
      </c>
      <c r="Q49" s="41">
        <f t="shared" si="2"/>
        <v>6407811</v>
      </c>
      <c r="R49" s="41">
        <f t="shared" si="2"/>
        <v>8098826</v>
      </c>
      <c r="S49" s="41">
        <f t="shared" si="2"/>
        <v>-313083</v>
      </c>
      <c r="T49" s="41">
        <f t="shared" si="2"/>
        <v>-266211</v>
      </c>
      <c r="U49" s="41">
        <f t="shared" si="2"/>
        <v>622689</v>
      </c>
      <c r="V49" s="41">
        <f t="shared" si="2"/>
        <v>43395</v>
      </c>
      <c r="W49" s="41">
        <f t="shared" si="2"/>
        <v>33887366</v>
      </c>
      <c r="X49" s="41">
        <f t="shared" si="2"/>
        <v>30231791</v>
      </c>
      <c r="Y49" s="41">
        <f t="shared" si="2"/>
        <v>3655575</v>
      </c>
      <c r="Z49" s="42">
        <f>+IF(X49&lt;&gt;0,+(Y49/X49)*100,0)</f>
        <v>12.091824133078983</v>
      </c>
      <c r="AA49" s="39">
        <f>+AA33-AA48</f>
        <v>30231791</v>
      </c>
    </row>
    <row r="50" spans="1:27" x14ac:dyDescent="0.25">
      <c r="A50" s="43" t="s">
        <v>75</v>
      </c>
      <c r="B50" s="15" t="s">
        <v>32</v>
      </c>
      <c r="C50" s="20">
        <v>25166105</v>
      </c>
      <c r="D50" s="20"/>
      <c r="E50" s="21">
        <v>23333076</v>
      </c>
      <c r="F50" s="22">
        <v>4118277</v>
      </c>
      <c r="G50" s="22"/>
      <c r="H50" s="22"/>
      <c r="I50" s="22">
        <v>1562318</v>
      </c>
      <c r="J50" s="22">
        <v>1562318</v>
      </c>
      <c r="K50" s="22">
        <v>7298</v>
      </c>
      <c r="L50" s="22">
        <v>390055</v>
      </c>
      <c r="M50" s="22">
        <v>536647</v>
      </c>
      <c r="N50" s="22">
        <v>934000</v>
      </c>
      <c r="O50" s="22">
        <v>21214</v>
      </c>
      <c r="P50" s="22"/>
      <c r="Q50" s="22">
        <v>104075</v>
      </c>
      <c r="R50" s="22">
        <v>125289</v>
      </c>
      <c r="S50" s="22"/>
      <c r="T50" s="22">
        <v>539761</v>
      </c>
      <c r="U50" s="22">
        <v>96709</v>
      </c>
      <c r="V50" s="22">
        <v>636470</v>
      </c>
      <c r="W50" s="22">
        <v>3258077</v>
      </c>
      <c r="X50" s="22">
        <v>4118277</v>
      </c>
      <c r="Y50" s="22">
        <v>-860200</v>
      </c>
      <c r="Z50" s="23">
        <v>-20.887375958440874</v>
      </c>
      <c r="AA50" s="20">
        <v>4118277</v>
      </c>
    </row>
    <row r="51" spans="1:27" x14ac:dyDescent="0.25">
      <c r="A51" s="43" t="s">
        <v>76</v>
      </c>
      <c r="B51" s="15" t="s">
        <v>32</v>
      </c>
      <c r="C51" s="44">
        <v>4076588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56353412</v>
      </c>
      <c r="D52" s="48">
        <f t="shared" si="3"/>
        <v>0</v>
      </c>
      <c r="E52" s="49">
        <f t="shared" si="3"/>
        <v>45519743</v>
      </c>
      <c r="F52" s="50">
        <f t="shared" si="3"/>
        <v>34350068</v>
      </c>
      <c r="G52" s="50">
        <f t="shared" si="3"/>
        <v>15084234</v>
      </c>
      <c r="H52" s="50">
        <f t="shared" si="3"/>
        <v>3724908</v>
      </c>
      <c r="I52" s="50">
        <f t="shared" si="3"/>
        <v>-2100890</v>
      </c>
      <c r="J52" s="50">
        <f t="shared" si="3"/>
        <v>16708252</v>
      </c>
      <c r="K52" s="50">
        <f t="shared" si="3"/>
        <v>867884</v>
      </c>
      <c r="L52" s="50">
        <f t="shared" si="3"/>
        <v>2361223</v>
      </c>
      <c r="M52" s="50">
        <f t="shared" si="3"/>
        <v>8304104</v>
      </c>
      <c r="N52" s="50">
        <f t="shared" si="3"/>
        <v>11533211</v>
      </c>
      <c r="O52" s="50">
        <f t="shared" si="3"/>
        <v>460343</v>
      </c>
      <c r="P52" s="50">
        <f t="shared" si="3"/>
        <v>1251886</v>
      </c>
      <c r="Q52" s="50">
        <f t="shared" si="3"/>
        <v>6511886</v>
      </c>
      <c r="R52" s="50">
        <f t="shared" si="3"/>
        <v>8224115</v>
      </c>
      <c r="S52" s="50">
        <f t="shared" si="3"/>
        <v>-313083</v>
      </c>
      <c r="T52" s="50">
        <f t="shared" si="3"/>
        <v>273550</v>
      </c>
      <c r="U52" s="50">
        <f t="shared" si="3"/>
        <v>719398</v>
      </c>
      <c r="V52" s="50">
        <f t="shared" si="3"/>
        <v>679865</v>
      </c>
      <c r="W52" s="50">
        <f t="shared" si="3"/>
        <v>37145443</v>
      </c>
      <c r="X52" s="50">
        <f t="shared" si="3"/>
        <v>34350068</v>
      </c>
      <c r="Y52" s="50">
        <f t="shared" si="3"/>
        <v>2795375</v>
      </c>
      <c r="Z52" s="51">
        <f>+IF(X52&lt;&gt;0,+(Y52/X52)*100,0)</f>
        <v>8.1379023762049023</v>
      </c>
      <c r="AA52" s="48">
        <f>SUM(AA49:AA51)</f>
        <v>34350068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56353412</v>
      </c>
      <c r="D54" s="54">
        <f>+D52-D53</f>
        <v>0</v>
      </c>
      <c r="E54" s="55">
        <f t="shared" si="4"/>
        <v>45519743</v>
      </c>
      <c r="F54" s="56">
        <f t="shared" si="4"/>
        <v>34350068</v>
      </c>
      <c r="G54" s="56">
        <f t="shared" si="4"/>
        <v>15084234</v>
      </c>
      <c r="H54" s="56">
        <f t="shared" si="4"/>
        <v>3724908</v>
      </c>
      <c r="I54" s="56">
        <f t="shared" si="4"/>
        <v>-2100890</v>
      </c>
      <c r="J54" s="56">
        <f t="shared" si="4"/>
        <v>16708252</v>
      </c>
      <c r="K54" s="56">
        <f t="shared" si="4"/>
        <v>867884</v>
      </c>
      <c r="L54" s="56">
        <f t="shared" si="4"/>
        <v>2361223</v>
      </c>
      <c r="M54" s="56">
        <f t="shared" si="4"/>
        <v>8304104</v>
      </c>
      <c r="N54" s="56">
        <f t="shared" si="4"/>
        <v>11533211</v>
      </c>
      <c r="O54" s="56">
        <f t="shared" si="4"/>
        <v>460343</v>
      </c>
      <c r="P54" s="56">
        <f t="shared" si="4"/>
        <v>1251886</v>
      </c>
      <c r="Q54" s="56">
        <f t="shared" si="4"/>
        <v>6511886</v>
      </c>
      <c r="R54" s="56">
        <f t="shared" si="4"/>
        <v>8224115</v>
      </c>
      <c r="S54" s="56">
        <f t="shared" si="4"/>
        <v>-313083</v>
      </c>
      <c r="T54" s="56">
        <f t="shared" si="4"/>
        <v>273550</v>
      </c>
      <c r="U54" s="56">
        <f t="shared" si="4"/>
        <v>719398</v>
      </c>
      <c r="V54" s="56">
        <f t="shared" si="4"/>
        <v>679865</v>
      </c>
      <c r="W54" s="56">
        <f t="shared" si="4"/>
        <v>37145443</v>
      </c>
      <c r="X54" s="56">
        <f t="shared" si="4"/>
        <v>34350068</v>
      </c>
      <c r="Y54" s="56">
        <f t="shared" si="4"/>
        <v>2795375</v>
      </c>
      <c r="Z54" s="57">
        <f>+IF(X54&lt;&gt;0,+(Y54/X54)*100,0)</f>
        <v>8.1379023762049023</v>
      </c>
      <c r="AA54" s="54">
        <f>+AA52-AA53</f>
        <v>34350068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56353412</v>
      </c>
      <c r="D57" s="48">
        <f>SUM(D54:D56)</f>
        <v>0</v>
      </c>
      <c r="E57" s="49">
        <f t="shared" si="5"/>
        <v>45519743</v>
      </c>
      <c r="F57" s="50">
        <f t="shared" si="5"/>
        <v>34350068</v>
      </c>
      <c r="G57" s="50">
        <f t="shared" si="5"/>
        <v>15084234</v>
      </c>
      <c r="H57" s="50">
        <f t="shared" si="5"/>
        <v>3724908</v>
      </c>
      <c r="I57" s="50">
        <f t="shared" si="5"/>
        <v>-2100890</v>
      </c>
      <c r="J57" s="50">
        <f t="shared" si="5"/>
        <v>16708252</v>
      </c>
      <c r="K57" s="50">
        <f t="shared" si="5"/>
        <v>867884</v>
      </c>
      <c r="L57" s="50">
        <f t="shared" si="5"/>
        <v>2361223</v>
      </c>
      <c r="M57" s="50">
        <f t="shared" si="5"/>
        <v>8304104</v>
      </c>
      <c r="N57" s="50">
        <f t="shared" si="5"/>
        <v>11533211</v>
      </c>
      <c r="O57" s="50">
        <f t="shared" si="5"/>
        <v>460343</v>
      </c>
      <c r="P57" s="50">
        <f t="shared" si="5"/>
        <v>1251886</v>
      </c>
      <c r="Q57" s="50">
        <f t="shared" si="5"/>
        <v>6511886</v>
      </c>
      <c r="R57" s="50">
        <f t="shared" si="5"/>
        <v>8224115</v>
      </c>
      <c r="S57" s="50">
        <f t="shared" si="5"/>
        <v>-313083</v>
      </c>
      <c r="T57" s="50">
        <f t="shared" si="5"/>
        <v>273550</v>
      </c>
      <c r="U57" s="50">
        <f t="shared" si="5"/>
        <v>719398</v>
      </c>
      <c r="V57" s="50">
        <f t="shared" si="5"/>
        <v>679865</v>
      </c>
      <c r="W57" s="50">
        <f t="shared" si="5"/>
        <v>37145443</v>
      </c>
      <c r="X57" s="50">
        <f t="shared" si="5"/>
        <v>34350068</v>
      </c>
      <c r="Y57" s="50">
        <f t="shared" si="5"/>
        <v>2795375</v>
      </c>
      <c r="Z57" s="51">
        <f>+IF(X57&lt;&gt;0,+(Y57/X57)*100,0)</f>
        <v>8.1379023762049023</v>
      </c>
      <c r="AA57" s="48">
        <f>SUM(AA54:AA56)</f>
        <v>34350068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56353412</v>
      </c>
      <c r="D60" s="65">
        <f>SUM(D57:D59)</f>
        <v>0</v>
      </c>
      <c r="E60" s="66">
        <f t="shared" si="6"/>
        <v>45519743</v>
      </c>
      <c r="F60" s="67">
        <f t="shared" si="6"/>
        <v>34350068</v>
      </c>
      <c r="G60" s="67">
        <f t="shared" si="6"/>
        <v>15084234</v>
      </c>
      <c r="H60" s="67">
        <f t="shared" si="6"/>
        <v>3724908</v>
      </c>
      <c r="I60" s="67">
        <f t="shared" si="6"/>
        <v>-2100890</v>
      </c>
      <c r="J60" s="67">
        <f t="shared" si="6"/>
        <v>16708252</v>
      </c>
      <c r="K60" s="67">
        <f t="shared" si="6"/>
        <v>867884</v>
      </c>
      <c r="L60" s="67">
        <f t="shared" si="6"/>
        <v>2361223</v>
      </c>
      <c r="M60" s="67">
        <f t="shared" si="6"/>
        <v>8304104</v>
      </c>
      <c r="N60" s="67">
        <f t="shared" si="6"/>
        <v>11533211</v>
      </c>
      <c r="O60" s="67">
        <f t="shared" si="6"/>
        <v>460343</v>
      </c>
      <c r="P60" s="67">
        <f t="shared" si="6"/>
        <v>1251886</v>
      </c>
      <c r="Q60" s="67">
        <f t="shared" si="6"/>
        <v>6511886</v>
      </c>
      <c r="R60" s="67">
        <f t="shared" si="6"/>
        <v>8224115</v>
      </c>
      <c r="S60" s="67">
        <f t="shared" si="6"/>
        <v>-313083</v>
      </c>
      <c r="T60" s="67">
        <f t="shared" si="6"/>
        <v>273550</v>
      </c>
      <c r="U60" s="67">
        <f t="shared" si="6"/>
        <v>719398</v>
      </c>
      <c r="V60" s="67">
        <f t="shared" si="6"/>
        <v>679865</v>
      </c>
      <c r="W60" s="67">
        <f t="shared" si="6"/>
        <v>37145443</v>
      </c>
      <c r="X60" s="67">
        <f t="shared" si="6"/>
        <v>34350068</v>
      </c>
      <c r="Y60" s="67">
        <f t="shared" si="6"/>
        <v>2795375</v>
      </c>
      <c r="Z60" s="68">
        <f>+IF(X60&lt;&gt;0,+(Y60/X60)*100,0)</f>
        <v>8.1379023762049023</v>
      </c>
      <c r="AA60" s="65">
        <f>SUM(AA57:AA59)</f>
        <v>34350068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59073234</v>
      </c>
      <c r="D8" s="20"/>
      <c r="E8" s="21">
        <v>55548077</v>
      </c>
      <c r="F8" s="22">
        <v>56151409</v>
      </c>
      <c r="G8" s="22">
        <v>4376366</v>
      </c>
      <c r="H8" s="22">
        <v>5245854</v>
      </c>
      <c r="I8" s="22">
        <v>5005291</v>
      </c>
      <c r="J8" s="22">
        <v>14627511</v>
      </c>
      <c r="K8" s="22">
        <v>5033006</v>
      </c>
      <c r="L8" s="22">
        <v>4981412</v>
      </c>
      <c r="M8" s="22">
        <v>5281278</v>
      </c>
      <c r="N8" s="22">
        <v>15295696</v>
      </c>
      <c r="O8" s="22">
        <v>4921244</v>
      </c>
      <c r="P8" s="22">
        <v>5201925</v>
      </c>
      <c r="Q8" s="22">
        <v>5817248</v>
      </c>
      <c r="R8" s="22">
        <v>15940417</v>
      </c>
      <c r="S8" s="22">
        <v>5227916</v>
      </c>
      <c r="T8" s="22">
        <v>5414817</v>
      </c>
      <c r="U8" s="22">
        <v>5282867</v>
      </c>
      <c r="V8" s="22">
        <v>15925600</v>
      </c>
      <c r="W8" s="22">
        <v>61789224</v>
      </c>
      <c r="X8" s="22">
        <v>56151409</v>
      </c>
      <c r="Y8" s="22">
        <v>5637815</v>
      </c>
      <c r="Z8" s="23">
        <v>10.040380286806339</v>
      </c>
      <c r="AA8" s="20">
        <v>56151409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408284</v>
      </c>
      <c r="D10" s="20"/>
      <c r="E10" s="21">
        <v>482626</v>
      </c>
      <c r="F10" s="22">
        <v>482626</v>
      </c>
      <c r="G10" s="22">
        <v>48797</v>
      </c>
      <c r="H10" s="22">
        <v>44425</v>
      </c>
      <c r="I10" s="22">
        <v>42992</v>
      </c>
      <c r="J10" s="22">
        <v>136214</v>
      </c>
      <c r="K10" s="22">
        <v>38693</v>
      </c>
      <c r="L10" s="22">
        <v>37260</v>
      </c>
      <c r="M10" s="22">
        <v>43708</v>
      </c>
      <c r="N10" s="22">
        <v>119661</v>
      </c>
      <c r="O10" s="22">
        <v>44319</v>
      </c>
      <c r="P10" s="22">
        <v>29987</v>
      </c>
      <c r="Q10" s="22">
        <v>44013</v>
      </c>
      <c r="R10" s="22">
        <v>118319</v>
      </c>
      <c r="S10" s="22">
        <v>36543</v>
      </c>
      <c r="T10" s="22">
        <v>39409</v>
      </c>
      <c r="U10" s="22">
        <v>44425</v>
      </c>
      <c r="V10" s="22">
        <v>120377</v>
      </c>
      <c r="W10" s="22">
        <v>494571</v>
      </c>
      <c r="X10" s="22">
        <v>482626</v>
      </c>
      <c r="Y10" s="22">
        <v>11945</v>
      </c>
      <c r="Z10" s="23">
        <v>2.4750013467985563</v>
      </c>
      <c r="AA10" s="20">
        <v>482626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6374717</v>
      </c>
      <c r="D20" s="20"/>
      <c r="E20" s="21">
        <v>979685</v>
      </c>
      <c r="F20" s="22">
        <v>2638345</v>
      </c>
      <c r="G20" s="22">
        <v>-572806</v>
      </c>
      <c r="H20" s="22">
        <v>1319770</v>
      </c>
      <c r="I20" s="22">
        <v>169900</v>
      </c>
      <c r="J20" s="22">
        <v>916864</v>
      </c>
      <c r="K20" s="22">
        <v>195327</v>
      </c>
      <c r="L20" s="22">
        <v>151449</v>
      </c>
      <c r="M20" s="22">
        <v>269941</v>
      </c>
      <c r="N20" s="22">
        <v>616717</v>
      </c>
      <c r="O20" s="22">
        <v>108312</v>
      </c>
      <c r="P20" s="22">
        <v>208967</v>
      </c>
      <c r="Q20" s="22">
        <v>113321</v>
      </c>
      <c r="R20" s="22">
        <v>430600</v>
      </c>
      <c r="S20" s="22">
        <v>61323</v>
      </c>
      <c r="T20" s="22">
        <v>150058</v>
      </c>
      <c r="U20" s="22">
        <v>317506</v>
      </c>
      <c r="V20" s="22">
        <v>528887</v>
      </c>
      <c r="W20" s="22">
        <v>2493068</v>
      </c>
      <c r="X20" s="22">
        <v>2638345</v>
      </c>
      <c r="Y20" s="22">
        <v>-145277</v>
      </c>
      <c r="Z20" s="18">
        <v>-5.5063685757548768</v>
      </c>
      <c r="AA20" s="20">
        <v>2638345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30998057</v>
      </c>
      <c r="D26" s="20"/>
      <c r="E26" s="21">
        <v>33101100</v>
      </c>
      <c r="F26" s="22">
        <v>33101100</v>
      </c>
      <c r="G26" s="22">
        <v>13654054</v>
      </c>
      <c r="H26" s="22">
        <v>31473</v>
      </c>
      <c r="I26" s="22">
        <v>34307</v>
      </c>
      <c r="J26" s="22">
        <v>13719834</v>
      </c>
      <c r="K26" s="22">
        <v>57389</v>
      </c>
      <c r="L26" s="22">
        <v>-71139</v>
      </c>
      <c r="M26" s="22">
        <v>10945687</v>
      </c>
      <c r="N26" s="22">
        <v>10931937</v>
      </c>
      <c r="O26" s="22">
        <v>24135</v>
      </c>
      <c r="P26" s="22">
        <v>25469</v>
      </c>
      <c r="Q26" s="22">
        <v>8215885</v>
      </c>
      <c r="R26" s="22">
        <v>8265489</v>
      </c>
      <c r="S26" s="22">
        <v>24188</v>
      </c>
      <c r="T26" s="22">
        <v>24442</v>
      </c>
      <c r="U26" s="22"/>
      <c r="V26" s="22">
        <v>48630</v>
      </c>
      <c r="W26" s="22">
        <v>32965890</v>
      </c>
      <c r="X26" s="22">
        <v>33101100</v>
      </c>
      <c r="Y26" s="22">
        <v>-135210</v>
      </c>
      <c r="Z26" s="23">
        <v>-0.40847585125569846</v>
      </c>
      <c r="AA26" s="20">
        <v>33101100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2460438</v>
      </c>
      <c r="D29" s="20"/>
      <c r="E29" s="21">
        <v>2697852</v>
      </c>
      <c r="F29" s="22">
        <v>2564520</v>
      </c>
      <c r="G29" s="22">
        <v>211337</v>
      </c>
      <c r="H29" s="22">
        <v>213106</v>
      </c>
      <c r="I29" s="22">
        <v>209569</v>
      </c>
      <c r="J29" s="22">
        <v>634012</v>
      </c>
      <c r="K29" s="22">
        <v>209273</v>
      </c>
      <c r="L29" s="22">
        <v>211042</v>
      </c>
      <c r="M29" s="22">
        <v>207211</v>
      </c>
      <c r="N29" s="22">
        <v>627526</v>
      </c>
      <c r="O29" s="22">
        <v>207210</v>
      </c>
      <c r="P29" s="22">
        <v>208980</v>
      </c>
      <c r="Q29" s="22">
        <v>236096</v>
      </c>
      <c r="R29" s="22">
        <v>652286</v>
      </c>
      <c r="S29" s="22">
        <v>214579</v>
      </c>
      <c r="T29" s="22">
        <v>195419</v>
      </c>
      <c r="U29" s="22">
        <v>180388</v>
      </c>
      <c r="V29" s="22">
        <v>590386</v>
      </c>
      <c r="W29" s="22">
        <v>2504210</v>
      </c>
      <c r="X29" s="22">
        <v>2564520</v>
      </c>
      <c r="Y29" s="22">
        <v>-60310</v>
      </c>
      <c r="Z29" s="23">
        <v>-2.3517071420772697</v>
      </c>
      <c r="AA29" s="20">
        <v>2564520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99314730</v>
      </c>
      <c r="D33" s="29">
        <f t="shared" ref="D33:Y33" si="0">SUM(D6:D32)</f>
        <v>0</v>
      </c>
      <c r="E33" s="30">
        <f t="shared" si="0"/>
        <v>92809340</v>
      </c>
      <c r="F33" s="31">
        <f t="shared" si="0"/>
        <v>94938000</v>
      </c>
      <c r="G33" s="31">
        <f t="shared" si="0"/>
        <v>17717748</v>
      </c>
      <c r="H33" s="31">
        <f t="shared" si="0"/>
        <v>6854628</v>
      </c>
      <c r="I33" s="31">
        <f t="shared" si="0"/>
        <v>5462059</v>
      </c>
      <c r="J33" s="31">
        <f t="shared" si="0"/>
        <v>30034435</v>
      </c>
      <c r="K33" s="31">
        <f t="shared" si="0"/>
        <v>5533688</v>
      </c>
      <c r="L33" s="31">
        <f t="shared" si="0"/>
        <v>5310024</v>
      </c>
      <c r="M33" s="31">
        <f t="shared" si="0"/>
        <v>16747825</v>
      </c>
      <c r="N33" s="31">
        <f t="shared" si="0"/>
        <v>27591537</v>
      </c>
      <c r="O33" s="31">
        <f t="shared" si="0"/>
        <v>5305220</v>
      </c>
      <c r="P33" s="31">
        <f t="shared" si="0"/>
        <v>5675328</v>
      </c>
      <c r="Q33" s="31">
        <f t="shared" si="0"/>
        <v>14426563</v>
      </c>
      <c r="R33" s="31">
        <f t="shared" si="0"/>
        <v>25407111</v>
      </c>
      <c r="S33" s="31">
        <f t="shared" si="0"/>
        <v>5564549</v>
      </c>
      <c r="T33" s="31">
        <f t="shared" si="0"/>
        <v>5824145</v>
      </c>
      <c r="U33" s="31">
        <f t="shared" si="0"/>
        <v>5825186</v>
      </c>
      <c r="V33" s="31">
        <f t="shared" si="0"/>
        <v>17213880</v>
      </c>
      <c r="W33" s="31">
        <f t="shared" si="0"/>
        <v>100246963</v>
      </c>
      <c r="X33" s="31">
        <f t="shared" si="0"/>
        <v>94938000</v>
      </c>
      <c r="Y33" s="31">
        <f t="shared" si="0"/>
        <v>5308963</v>
      </c>
      <c r="Z33" s="32">
        <f>+IF(X33&lt;&gt;0,+(Y33/X33)*100,0)</f>
        <v>5.5920316417030058</v>
      </c>
      <c r="AA33" s="29">
        <f>SUM(AA6:AA32)</f>
        <v>94938000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32449057</v>
      </c>
      <c r="D35" s="20"/>
      <c r="E35" s="21">
        <v>35081536</v>
      </c>
      <c r="F35" s="22">
        <v>36262536</v>
      </c>
      <c r="G35" s="22">
        <v>3813664</v>
      </c>
      <c r="H35" s="22">
        <v>899372</v>
      </c>
      <c r="I35" s="22">
        <v>3325100</v>
      </c>
      <c r="J35" s="22">
        <v>8038136</v>
      </c>
      <c r="K35" s="22">
        <v>2946945</v>
      </c>
      <c r="L35" s="22">
        <v>4359182</v>
      </c>
      <c r="M35" s="22">
        <v>2588549</v>
      </c>
      <c r="N35" s="22">
        <v>9894676</v>
      </c>
      <c r="O35" s="22">
        <v>2673764</v>
      </c>
      <c r="P35" s="22">
        <v>2774662</v>
      </c>
      <c r="Q35" s="22">
        <v>2577176</v>
      </c>
      <c r="R35" s="22">
        <v>8025602</v>
      </c>
      <c r="S35" s="22">
        <v>2632869</v>
      </c>
      <c r="T35" s="22">
        <v>2654337</v>
      </c>
      <c r="U35" s="22">
        <v>2607277</v>
      </c>
      <c r="V35" s="22">
        <v>7894483</v>
      </c>
      <c r="W35" s="22">
        <v>33852897</v>
      </c>
      <c r="X35" s="22">
        <v>36262536</v>
      </c>
      <c r="Y35" s="22">
        <v>-2409639</v>
      </c>
      <c r="Z35" s="23">
        <v>-6.6449820277324241</v>
      </c>
      <c r="AA35" s="20">
        <v>36262536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4733742</v>
      </c>
      <c r="D38" s="20"/>
      <c r="E38" s="21">
        <v>5753504</v>
      </c>
      <c r="F38" s="22">
        <v>5012485</v>
      </c>
      <c r="G38" s="22">
        <v>438344</v>
      </c>
      <c r="H38" s="22">
        <v>448031</v>
      </c>
      <c r="I38" s="22">
        <v>243212</v>
      </c>
      <c r="J38" s="22">
        <v>1129587</v>
      </c>
      <c r="K38" s="22">
        <v>556396</v>
      </c>
      <c r="L38" s="22">
        <v>503483</v>
      </c>
      <c r="M38" s="22">
        <v>332609</v>
      </c>
      <c r="N38" s="22">
        <v>1392488</v>
      </c>
      <c r="O38" s="22">
        <v>400616</v>
      </c>
      <c r="P38" s="22">
        <v>480158</v>
      </c>
      <c r="Q38" s="22">
        <v>256445</v>
      </c>
      <c r="R38" s="22">
        <v>1137219</v>
      </c>
      <c r="S38" s="22">
        <v>264663</v>
      </c>
      <c r="T38" s="22">
        <v>266157</v>
      </c>
      <c r="U38" s="22">
        <v>201386</v>
      </c>
      <c r="V38" s="22">
        <v>732206</v>
      </c>
      <c r="W38" s="22">
        <v>4391500</v>
      </c>
      <c r="X38" s="22">
        <v>5012485</v>
      </c>
      <c r="Y38" s="22">
        <v>-620985</v>
      </c>
      <c r="Z38" s="23">
        <v>-12.388765253162852</v>
      </c>
      <c r="AA38" s="20">
        <v>5012485</v>
      </c>
    </row>
    <row r="39" spans="1:27" x14ac:dyDescent="0.25">
      <c r="A39" s="19" t="s">
        <v>65</v>
      </c>
      <c r="B39" s="15" t="s">
        <v>32</v>
      </c>
      <c r="C39" s="20">
        <v>916222</v>
      </c>
      <c r="D39" s="20"/>
      <c r="E39" s="21">
        <v>167131</v>
      </c>
      <c r="F39" s="22">
        <v>2891091</v>
      </c>
      <c r="G39" s="22">
        <v>844166</v>
      </c>
      <c r="H39" s="22">
        <v>-844166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-813773</v>
      </c>
      <c r="V39" s="22">
        <v>-813773</v>
      </c>
      <c r="W39" s="22">
        <v>-813773</v>
      </c>
      <c r="X39" s="22">
        <v>2891091</v>
      </c>
      <c r="Y39" s="22">
        <v>-3704864</v>
      </c>
      <c r="Z39" s="23">
        <v>-128.14760932810486</v>
      </c>
      <c r="AA39" s="20">
        <v>2891091</v>
      </c>
    </row>
    <row r="40" spans="1:27" x14ac:dyDescent="0.25">
      <c r="A40" s="19" t="s">
        <v>66</v>
      </c>
      <c r="B40" s="15" t="s">
        <v>32</v>
      </c>
      <c r="C40" s="20">
        <v>19548302</v>
      </c>
      <c r="D40" s="20"/>
      <c r="E40" s="21">
        <v>24667027</v>
      </c>
      <c r="F40" s="22">
        <v>26670646</v>
      </c>
      <c r="G40" s="22">
        <v>-126642</v>
      </c>
      <c r="H40" s="22">
        <v>126642</v>
      </c>
      <c r="I40" s="22">
        <v>5240466</v>
      </c>
      <c r="J40" s="22">
        <v>5240466</v>
      </c>
      <c r="K40" s="22">
        <v>1765808</v>
      </c>
      <c r="L40" s="22">
        <v>2173498</v>
      </c>
      <c r="M40" s="22">
        <v>1859103</v>
      </c>
      <c r="N40" s="22">
        <v>5798409</v>
      </c>
      <c r="O40" s="22">
        <v>1859103</v>
      </c>
      <c r="P40" s="22">
        <v>1679191</v>
      </c>
      <c r="Q40" s="22">
        <v>1859103</v>
      </c>
      <c r="R40" s="22">
        <v>5397397</v>
      </c>
      <c r="S40" s="22">
        <v>1799134</v>
      </c>
      <c r="T40" s="22">
        <v>1859103</v>
      </c>
      <c r="U40" s="22">
        <v>1799087</v>
      </c>
      <c r="V40" s="22">
        <v>5457324</v>
      </c>
      <c r="W40" s="22">
        <v>21893596</v>
      </c>
      <c r="X40" s="22">
        <v>26670646</v>
      </c>
      <c r="Y40" s="22">
        <v>-4777050</v>
      </c>
      <c r="Z40" s="23">
        <v>-17.911264691526409</v>
      </c>
      <c r="AA40" s="20">
        <v>26670646</v>
      </c>
    </row>
    <row r="41" spans="1:27" x14ac:dyDescent="0.25">
      <c r="A41" s="19" t="s">
        <v>40</v>
      </c>
      <c r="B41" s="15" t="s">
        <v>32</v>
      </c>
      <c r="C41" s="20">
        <v>5512544</v>
      </c>
      <c r="D41" s="20"/>
      <c r="E41" s="21">
        <v>2711050</v>
      </c>
      <c r="F41" s="22">
        <v>2726329</v>
      </c>
      <c r="G41" s="22">
        <v>12537</v>
      </c>
      <c r="H41" s="22">
        <v>-12537</v>
      </c>
      <c r="I41" s="22"/>
      <c r="J41" s="22"/>
      <c r="K41" s="22"/>
      <c r="L41" s="22"/>
      <c r="M41" s="22">
        <v>1420961</v>
      </c>
      <c r="N41" s="22">
        <v>1420961</v>
      </c>
      <c r="O41" s="22"/>
      <c r="P41" s="22"/>
      <c r="Q41" s="22"/>
      <c r="R41" s="22"/>
      <c r="S41" s="22"/>
      <c r="T41" s="22"/>
      <c r="U41" s="22">
        <v>1292831</v>
      </c>
      <c r="V41" s="22">
        <v>1292831</v>
      </c>
      <c r="W41" s="22">
        <v>2713792</v>
      </c>
      <c r="X41" s="22">
        <v>2726329</v>
      </c>
      <c r="Y41" s="22">
        <v>-12537</v>
      </c>
      <c r="Z41" s="23">
        <v>-0.45984912312490533</v>
      </c>
      <c r="AA41" s="20">
        <v>2726329</v>
      </c>
    </row>
    <row r="42" spans="1:27" x14ac:dyDescent="0.25">
      <c r="A42" s="19" t="s">
        <v>67</v>
      </c>
      <c r="B42" s="15" t="s">
        <v>32</v>
      </c>
      <c r="C42" s="20">
        <v>7883221</v>
      </c>
      <c r="D42" s="20"/>
      <c r="E42" s="21">
        <v>7571095</v>
      </c>
      <c r="F42" s="22">
        <v>9088220</v>
      </c>
      <c r="G42" s="22">
        <v>451746</v>
      </c>
      <c r="H42" s="22">
        <v>217281</v>
      </c>
      <c r="I42" s="22">
        <v>858355</v>
      </c>
      <c r="J42" s="22">
        <v>1527382</v>
      </c>
      <c r="K42" s="22">
        <v>878290</v>
      </c>
      <c r="L42" s="22">
        <v>735282</v>
      </c>
      <c r="M42" s="22">
        <v>860729</v>
      </c>
      <c r="N42" s="22">
        <v>2474301</v>
      </c>
      <c r="O42" s="22">
        <v>913536</v>
      </c>
      <c r="P42" s="22">
        <v>900233</v>
      </c>
      <c r="Q42" s="22">
        <v>354804</v>
      </c>
      <c r="R42" s="22">
        <v>2168573</v>
      </c>
      <c r="S42" s="22">
        <v>699908</v>
      </c>
      <c r="T42" s="22">
        <v>652023</v>
      </c>
      <c r="U42" s="22">
        <v>742913</v>
      </c>
      <c r="V42" s="22">
        <v>2094844</v>
      </c>
      <c r="W42" s="22">
        <v>8265100</v>
      </c>
      <c r="X42" s="22">
        <v>9088220</v>
      </c>
      <c r="Y42" s="22">
        <v>-823120</v>
      </c>
      <c r="Z42" s="23">
        <v>-9.0569990603220436</v>
      </c>
      <c r="AA42" s="20">
        <v>9088220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1544502</v>
      </c>
      <c r="D44" s="20"/>
      <c r="E44" s="21">
        <v>1420069</v>
      </c>
      <c r="F44" s="22">
        <v>1330068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1315739</v>
      </c>
      <c r="Q44" s="22"/>
      <c r="R44" s="22">
        <v>1315739</v>
      </c>
      <c r="S44" s="22"/>
      <c r="T44" s="22"/>
      <c r="U44" s="22">
        <v>330540</v>
      </c>
      <c r="V44" s="22">
        <v>330540</v>
      </c>
      <c r="W44" s="22">
        <v>1646279</v>
      </c>
      <c r="X44" s="22">
        <v>1330068</v>
      </c>
      <c r="Y44" s="22">
        <v>316211</v>
      </c>
      <c r="Z44" s="23">
        <v>23.774047642676916</v>
      </c>
      <c r="AA44" s="20">
        <v>1330068</v>
      </c>
    </row>
    <row r="45" spans="1:27" x14ac:dyDescent="0.25">
      <c r="A45" s="19" t="s">
        <v>70</v>
      </c>
      <c r="B45" s="15" t="s">
        <v>32</v>
      </c>
      <c r="C45" s="20">
        <v>3798764</v>
      </c>
      <c r="D45" s="20"/>
      <c r="E45" s="21">
        <v>2572578</v>
      </c>
      <c r="F45" s="22">
        <v>2416438</v>
      </c>
      <c r="G45" s="22">
        <v>966386</v>
      </c>
      <c r="H45" s="22">
        <v>-423184</v>
      </c>
      <c r="I45" s="22">
        <v>148988</v>
      </c>
      <c r="J45" s="22">
        <v>692190</v>
      </c>
      <c r="K45" s="22">
        <v>309845</v>
      </c>
      <c r="L45" s="22">
        <v>163236</v>
      </c>
      <c r="M45" s="22">
        <v>275989</v>
      </c>
      <c r="N45" s="22">
        <v>749070</v>
      </c>
      <c r="O45" s="22">
        <v>142425</v>
      </c>
      <c r="P45" s="22">
        <v>175077</v>
      </c>
      <c r="Q45" s="22">
        <v>118315</v>
      </c>
      <c r="R45" s="22">
        <v>435817</v>
      </c>
      <c r="S45" s="22">
        <v>27670</v>
      </c>
      <c r="T45" s="22">
        <v>76754</v>
      </c>
      <c r="U45" s="22">
        <v>58721</v>
      </c>
      <c r="V45" s="22">
        <v>163145</v>
      </c>
      <c r="W45" s="22">
        <v>2040222</v>
      </c>
      <c r="X45" s="22">
        <v>2416438</v>
      </c>
      <c r="Y45" s="22">
        <v>-376216</v>
      </c>
      <c r="Z45" s="23">
        <v>-15.569031773213299</v>
      </c>
      <c r="AA45" s="20">
        <v>2416438</v>
      </c>
    </row>
    <row r="46" spans="1:27" x14ac:dyDescent="0.25">
      <c r="A46" s="19" t="s">
        <v>71</v>
      </c>
      <c r="B46" s="15" t="s">
        <v>32</v>
      </c>
      <c r="C46" s="20">
        <v>1859709</v>
      </c>
      <c r="D46" s="20"/>
      <c r="E46" s="21">
        <v>1893461</v>
      </c>
      <c r="F46" s="22">
        <v>2161663</v>
      </c>
      <c r="G46" s="22"/>
      <c r="H46" s="22"/>
      <c r="I46" s="22"/>
      <c r="J46" s="22"/>
      <c r="K46" s="22"/>
      <c r="L46" s="22">
        <v>428553</v>
      </c>
      <c r="M46" s="22"/>
      <c r="N46" s="22">
        <v>428553</v>
      </c>
      <c r="O46" s="22"/>
      <c r="P46" s="22"/>
      <c r="Q46" s="22"/>
      <c r="R46" s="22"/>
      <c r="S46" s="22"/>
      <c r="T46" s="22"/>
      <c r="U46" s="22">
        <v>1357</v>
      </c>
      <c r="V46" s="22">
        <v>1357</v>
      </c>
      <c r="W46" s="22">
        <v>429910</v>
      </c>
      <c r="X46" s="22">
        <v>2161663</v>
      </c>
      <c r="Y46" s="22">
        <v>-1731753</v>
      </c>
      <c r="Z46" s="23">
        <v>-80.112071123019632</v>
      </c>
      <c r="AA46" s="20">
        <v>2161663</v>
      </c>
    </row>
    <row r="47" spans="1:27" x14ac:dyDescent="0.25">
      <c r="A47" s="19" t="s">
        <v>72</v>
      </c>
      <c r="B47" s="15" t="s">
        <v>32</v>
      </c>
      <c r="C47" s="20">
        <v>-30148</v>
      </c>
      <c r="D47" s="20"/>
      <c r="E47" s="21">
        <v>82203</v>
      </c>
      <c r="F47" s="22">
        <v>82203</v>
      </c>
      <c r="G47" s="22">
        <v>-30148</v>
      </c>
      <c r="H47" s="22">
        <v>30148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82203</v>
      </c>
      <c r="Y47" s="22">
        <v>-82203</v>
      </c>
      <c r="Z47" s="23">
        <v>-100</v>
      </c>
      <c r="AA47" s="20">
        <v>82203</v>
      </c>
    </row>
    <row r="48" spans="1:27" x14ac:dyDescent="0.25">
      <c r="A48" s="37" t="s">
        <v>73</v>
      </c>
      <c r="B48" s="28" t="s">
        <v>32</v>
      </c>
      <c r="C48" s="29">
        <f>SUM(C35:C47)</f>
        <v>78215915</v>
      </c>
      <c r="D48" s="29">
        <f t="shared" ref="D48:Y48" si="1">SUM(D35:D47)</f>
        <v>0</v>
      </c>
      <c r="E48" s="30">
        <f t="shared" si="1"/>
        <v>81919654</v>
      </c>
      <c r="F48" s="31">
        <f t="shared" si="1"/>
        <v>88641679</v>
      </c>
      <c r="G48" s="31">
        <f t="shared" si="1"/>
        <v>6370053</v>
      </c>
      <c r="H48" s="31">
        <f t="shared" si="1"/>
        <v>441587</v>
      </c>
      <c r="I48" s="31">
        <f t="shared" si="1"/>
        <v>9816121</v>
      </c>
      <c r="J48" s="31">
        <f t="shared" si="1"/>
        <v>16627761</v>
      </c>
      <c r="K48" s="31">
        <f t="shared" si="1"/>
        <v>6457284</v>
      </c>
      <c r="L48" s="31">
        <f t="shared" si="1"/>
        <v>8363234</v>
      </c>
      <c r="M48" s="31">
        <f t="shared" si="1"/>
        <v>7337940</v>
      </c>
      <c r="N48" s="31">
        <f t="shared" si="1"/>
        <v>22158458</v>
      </c>
      <c r="O48" s="31">
        <f t="shared" si="1"/>
        <v>5989444</v>
      </c>
      <c r="P48" s="31">
        <f t="shared" si="1"/>
        <v>7325060</v>
      </c>
      <c r="Q48" s="31">
        <f t="shared" si="1"/>
        <v>5165843</v>
      </c>
      <c r="R48" s="31">
        <f t="shared" si="1"/>
        <v>18480347</v>
      </c>
      <c r="S48" s="31">
        <f t="shared" si="1"/>
        <v>5424244</v>
      </c>
      <c r="T48" s="31">
        <f t="shared" si="1"/>
        <v>5508374</v>
      </c>
      <c r="U48" s="31">
        <f t="shared" si="1"/>
        <v>6220339</v>
      </c>
      <c r="V48" s="31">
        <f t="shared" si="1"/>
        <v>17152957</v>
      </c>
      <c r="W48" s="31">
        <f t="shared" si="1"/>
        <v>74419523</v>
      </c>
      <c r="X48" s="31">
        <f t="shared" si="1"/>
        <v>88641679</v>
      </c>
      <c r="Y48" s="31">
        <f t="shared" si="1"/>
        <v>-14222156</v>
      </c>
      <c r="Z48" s="32">
        <f>+IF(X48&lt;&gt;0,+(Y48/X48)*100,0)</f>
        <v>-16.044547170637415</v>
      </c>
      <c r="AA48" s="29">
        <f>SUM(AA35:AA47)</f>
        <v>88641679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21098815</v>
      </c>
      <c r="D49" s="39">
        <f t="shared" si="2"/>
        <v>0</v>
      </c>
      <c r="E49" s="40">
        <f t="shared" si="2"/>
        <v>10889686</v>
      </c>
      <c r="F49" s="41">
        <f t="shared" si="2"/>
        <v>6296321</v>
      </c>
      <c r="G49" s="41">
        <f t="shared" si="2"/>
        <v>11347695</v>
      </c>
      <c r="H49" s="41">
        <f t="shared" si="2"/>
        <v>6413041</v>
      </c>
      <c r="I49" s="41">
        <f t="shared" si="2"/>
        <v>-4354062</v>
      </c>
      <c r="J49" s="41">
        <f t="shared" si="2"/>
        <v>13406674</v>
      </c>
      <c r="K49" s="41">
        <f t="shared" si="2"/>
        <v>-923596</v>
      </c>
      <c r="L49" s="41">
        <f t="shared" si="2"/>
        <v>-3053210</v>
      </c>
      <c r="M49" s="41">
        <f t="shared" si="2"/>
        <v>9409885</v>
      </c>
      <c r="N49" s="41">
        <f t="shared" si="2"/>
        <v>5433079</v>
      </c>
      <c r="O49" s="41">
        <f t="shared" si="2"/>
        <v>-684224</v>
      </c>
      <c r="P49" s="41">
        <f t="shared" si="2"/>
        <v>-1649732</v>
      </c>
      <c r="Q49" s="41">
        <f t="shared" si="2"/>
        <v>9260720</v>
      </c>
      <c r="R49" s="41">
        <f t="shared" si="2"/>
        <v>6926764</v>
      </c>
      <c r="S49" s="41">
        <f t="shared" si="2"/>
        <v>140305</v>
      </c>
      <c r="T49" s="41">
        <f t="shared" si="2"/>
        <v>315771</v>
      </c>
      <c r="U49" s="41">
        <f t="shared" si="2"/>
        <v>-395153</v>
      </c>
      <c r="V49" s="41">
        <f t="shared" si="2"/>
        <v>60923</v>
      </c>
      <c r="W49" s="41">
        <f t="shared" si="2"/>
        <v>25827440</v>
      </c>
      <c r="X49" s="41">
        <f t="shared" si="2"/>
        <v>6296321</v>
      </c>
      <c r="Y49" s="41">
        <f t="shared" si="2"/>
        <v>19531119</v>
      </c>
      <c r="Z49" s="42">
        <f>+IF(X49&lt;&gt;0,+(Y49/X49)*100,0)</f>
        <v>310.19890821957773</v>
      </c>
      <c r="AA49" s="39">
        <f>+AA33-AA48</f>
        <v>6296321</v>
      </c>
    </row>
    <row r="50" spans="1:27" x14ac:dyDescent="0.25">
      <c r="A50" s="43" t="s">
        <v>75</v>
      </c>
      <c r="B50" s="15" t="s">
        <v>32</v>
      </c>
      <c r="C50" s="20">
        <v>3001773</v>
      </c>
      <c r="D50" s="20"/>
      <c r="E50" s="21">
        <v>4053228</v>
      </c>
      <c r="F50" s="22">
        <v>8374675</v>
      </c>
      <c r="G50" s="22"/>
      <c r="H50" s="22"/>
      <c r="I50" s="22"/>
      <c r="J50" s="22"/>
      <c r="K50" s="22"/>
      <c r="L50" s="22">
        <v>684787</v>
      </c>
      <c r="M50" s="22">
        <v>977500</v>
      </c>
      <c r="N50" s="22">
        <v>1662287</v>
      </c>
      <c r="O50" s="22">
        <v>1133800</v>
      </c>
      <c r="P50" s="22">
        <v>443745</v>
      </c>
      <c r="Q50" s="22">
        <v>2998243</v>
      </c>
      <c r="R50" s="22">
        <v>4575788</v>
      </c>
      <c r="S50" s="22">
        <v>1223738</v>
      </c>
      <c r="T50" s="22">
        <v>-499826</v>
      </c>
      <c r="U50" s="22"/>
      <c r="V50" s="22">
        <v>723912</v>
      </c>
      <c r="W50" s="22">
        <v>6961987</v>
      </c>
      <c r="X50" s="22">
        <v>8374675</v>
      </c>
      <c r="Y50" s="22">
        <v>-1412688</v>
      </c>
      <c r="Z50" s="23">
        <v>-16.868571019173878</v>
      </c>
      <c r="AA50" s="20">
        <v>8374675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24100588</v>
      </c>
      <c r="D52" s="48">
        <f t="shared" si="3"/>
        <v>0</v>
      </c>
      <c r="E52" s="49">
        <f t="shared" si="3"/>
        <v>14942914</v>
      </c>
      <c r="F52" s="50">
        <f t="shared" si="3"/>
        <v>14670996</v>
      </c>
      <c r="G52" s="50">
        <f t="shared" si="3"/>
        <v>11347695</v>
      </c>
      <c r="H52" s="50">
        <f t="shared" si="3"/>
        <v>6413041</v>
      </c>
      <c r="I52" s="50">
        <f t="shared" si="3"/>
        <v>-4354062</v>
      </c>
      <c r="J52" s="50">
        <f t="shared" si="3"/>
        <v>13406674</v>
      </c>
      <c r="K52" s="50">
        <f t="shared" si="3"/>
        <v>-923596</v>
      </c>
      <c r="L52" s="50">
        <f t="shared" si="3"/>
        <v>-2368423</v>
      </c>
      <c r="M52" s="50">
        <f t="shared" si="3"/>
        <v>10387385</v>
      </c>
      <c r="N52" s="50">
        <f t="shared" si="3"/>
        <v>7095366</v>
      </c>
      <c r="O52" s="50">
        <f t="shared" si="3"/>
        <v>449576</v>
      </c>
      <c r="P52" s="50">
        <f t="shared" si="3"/>
        <v>-1205987</v>
      </c>
      <c r="Q52" s="50">
        <f t="shared" si="3"/>
        <v>12258963</v>
      </c>
      <c r="R52" s="50">
        <f t="shared" si="3"/>
        <v>11502552</v>
      </c>
      <c r="S52" s="50">
        <f t="shared" si="3"/>
        <v>1364043</v>
      </c>
      <c r="T52" s="50">
        <f t="shared" si="3"/>
        <v>-184055</v>
      </c>
      <c r="U52" s="50">
        <f t="shared" si="3"/>
        <v>-395153</v>
      </c>
      <c r="V52" s="50">
        <f t="shared" si="3"/>
        <v>784835</v>
      </c>
      <c r="W52" s="50">
        <f t="shared" si="3"/>
        <v>32789427</v>
      </c>
      <c r="X52" s="50">
        <f t="shared" si="3"/>
        <v>14670996</v>
      </c>
      <c r="Y52" s="50">
        <f t="shared" si="3"/>
        <v>18118431</v>
      </c>
      <c r="Z52" s="51">
        <f>+IF(X52&lt;&gt;0,+(Y52/X52)*100,0)</f>
        <v>123.49830236474742</v>
      </c>
      <c r="AA52" s="48">
        <f>SUM(AA49:AA51)</f>
        <v>14670996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24100588</v>
      </c>
      <c r="D54" s="54">
        <f>+D52-D53</f>
        <v>0</v>
      </c>
      <c r="E54" s="55">
        <f t="shared" si="4"/>
        <v>14942914</v>
      </c>
      <c r="F54" s="56">
        <f t="shared" si="4"/>
        <v>14670996</v>
      </c>
      <c r="G54" s="56">
        <f t="shared" si="4"/>
        <v>11347695</v>
      </c>
      <c r="H54" s="56">
        <f t="shared" si="4"/>
        <v>6413041</v>
      </c>
      <c r="I54" s="56">
        <f t="shared" si="4"/>
        <v>-4354062</v>
      </c>
      <c r="J54" s="56">
        <f t="shared" si="4"/>
        <v>13406674</v>
      </c>
      <c r="K54" s="56">
        <f t="shared" si="4"/>
        <v>-923596</v>
      </c>
      <c r="L54" s="56">
        <f t="shared" si="4"/>
        <v>-2368423</v>
      </c>
      <c r="M54" s="56">
        <f t="shared" si="4"/>
        <v>10387385</v>
      </c>
      <c r="N54" s="56">
        <f t="shared" si="4"/>
        <v>7095366</v>
      </c>
      <c r="O54" s="56">
        <f t="shared" si="4"/>
        <v>449576</v>
      </c>
      <c r="P54" s="56">
        <f t="shared" si="4"/>
        <v>-1205987</v>
      </c>
      <c r="Q54" s="56">
        <f t="shared" si="4"/>
        <v>12258963</v>
      </c>
      <c r="R54" s="56">
        <f t="shared" si="4"/>
        <v>11502552</v>
      </c>
      <c r="S54" s="56">
        <f t="shared" si="4"/>
        <v>1364043</v>
      </c>
      <c r="T54" s="56">
        <f t="shared" si="4"/>
        <v>-184055</v>
      </c>
      <c r="U54" s="56">
        <f t="shared" si="4"/>
        <v>-395153</v>
      </c>
      <c r="V54" s="56">
        <f t="shared" si="4"/>
        <v>784835</v>
      </c>
      <c r="W54" s="56">
        <f t="shared" si="4"/>
        <v>32789427</v>
      </c>
      <c r="X54" s="56">
        <f t="shared" si="4"/>
        <v>14670996</v>
      </c>
      <c r="Y54" s="56">
        <f t="shared" si="4"/>
        <v>18118431</v>
      </c>
      <c r="Z54" s="57">
        <f>+IF(X54&lt;&gt;0,+(Y54/X54)*100,0)</f>
        <v>123.49830236474742</v>
      </c>
      <c r="AA54" s="54">
        <f>+AA52-AA53</f>
        <v>14670996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24100588</v>
      </c>
      <c r="D57" s="48">
        <f>SUM(D54:D56)</f>
        <v>0</v>
      </c>
      <c r="E57" s="49">
        <f t="shared" si="5"/>
        <v>14942914</v>
      </c>
      <c r="F57" s="50">
        <f t="shared" si="5"/>
        <v>14670996</v>
      </c>
      <c r="G57" s="50">
        <f t="shared" si="5"/>
        <v>11347695</v>
      </c>
      <c r="H57" s="50">
        <f t="shared" si="5"/>
        <v>6413041</v>
      </c>
      <c r="I57" s="50">
        <f t="shared" si="5"/>
        <v>-4354062</v>
      </c>
      <c r="J57" s="50">
        <f t="shared" si="5"/>
        <v>13406674</v>
      </c>
      <c r="K57" s="50">
        <f t="shared" si="5"/>
        <v>-923596</v>
      </c>
      <c r="L57" s="50">
        <f t="shared" si="5"/>
        <v>-2368423</v>
      </c>
      <c r="M57" s="50">
        <f t="shared" si="5"/>
        <v>10387385</v>
      </c>
      <c r="N57" s="50">
        <f t="shared" si="5"/>
        <v>7095366</v>
      </c>
      <c r="O57" s="50">
        <f t="shared" si="5"/>
        <v>449576</v>
      </c>
      <c r="P57" s="50">
        <f t="shared" si="5"/>
        <v>-1205987</v>
      </c>
      <c r="Q57" s="50">
        <f t="shared" si="5"/>
        <v>12258963</v>
      </c>
      <c r="R57" s="50">
        <f t="shared" si="5"/>
        <v>11502552</v>
      </c>
      <c r="S57" s="50">
        <f t="shared" si="5"/>
        <v>1364043</v>
      </c>
      <c r="T57" s="50">
        <f t="shared" si="5"/>
        <v>-184055</v>
      </c>
      <c r="U57" s="50">
        <f t="shared" si="5"/>
        <v>-395153</v>
      </c>
      <c r="V57" s="50">
        <f t="shared" si="5"/>
        <v>784835</v>
      </c>
      <c r="W57" s="50">
        <f t="shared" si="5"/>
        <v>32789427</v>
      </c>
      <c r="X57" s="50">
        <f t="shared" si="5"/>
        <v>14670996</v>
      </c>
      <c r="Y57" s="50">
        <f t="shared" si="5"/>
        <v>18118431</v>
      </c>
      <c r="Z57" s="51">
        <f>+IF(X57&lt;&gt;0,+(Y57/X57)*100,0)</f>
        <v>123.49830236474742</v>
      </c>
      <c r="AA57" s="48">
        <f>SUM(AA54:AA56)</f>
        <v>14670996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24100588</v>
      </c>
      <c r="D60" s="65">
        <f>SUM(D57:D59)</f>
        <v>0</v>
      </c>
      <c r="E60" s="66">
        <f t="shared" si="6"/>
        <v>14942914</v>
      </c>
      <c r="F60" s="67">
        <f t="shared" si="6"/>
        <v>14670996</v>
      </c>
      <c r="G60" s="67">
        <f t="shared" si="6"/>
        <v>11347695</v>
      </c>
      <c r="H60" s="67">
        <f t="shared" si="6"/>
        <v>6413041</v>
      </c>
      <c r="I60" s="67">
        <f t="shared" si="6"/>
        <v>-4354062</v>
      </c>
      <c r="J60" s="67">
        <f t="shared" si="6"/>
        <v>13406674</v>
      </c>
      <c r="K60" s="67">
        <f t="shared" si="6"/>
        <v>-923596</v>
      </c>
      <c r="L60" s="67">
        <f t="shared" si="6"/>
        <v>-2368423</v>
      </c>
      <c r="M60" s="67">
        <f t="shared" si="6"/>
        <v>10387385</v>
      </c>
      <c r="N60" s="67">
        <f t="shared" si="6"/>
        <v>7095366</v>
      </c>
      <c r="O60" s="67">
        <f t="shared" si="6"/>
        <v>449576</v>
      </c>
      <c r="P60" s="67">
        <f t="shared" si="6"/>
        <v>-1205987</v>
      </c>
      <c r="Q60" s="67">
        <f t="shared" si="6"/>
        <v>12258963</v>
      </c>
      <c r="R60" s="67">
        <f t="shared" si="6"/>
        <v>11502552</v>
      </c>
      <c r="S60" s="67">
        <f t="shared" si="6"/>
        <v>1364043</v>
      </c>
      <c r="T60" s="67">
        <f t="shared" si="6"/>
        <v>-184055</v>
      </c>
      <c r="U60" s="67">
        <f t="shared" si="6"/>
        <v>-395153</v>
      </c>
      <c r="V60" s="67">
        <f t="shared" si="6"/>
        <v>784835</v>
      </c>
      <c r="W60" s="67">
        <f t="shared" si="6"/>
        <v>32789427</v>
      </c>
      <c r="X60" s="67">
        <f t="shared" si="6"/>
        <v>14670996</v>
      </c>
      <c r="Y60" s="67">
        <f t="shared" si="6"/>
        <v>18118431</v>
      </c>
      <c r="Z60" s="68">
        <f>+IF(X60&lt;&gt;0,+(Y60/X60)*100,0)</f>
        <v>123.49830236474742</v>
      </c>
      <c r="AA60" s="65">
        <f>SUM(AA57:AA59)</f>
        <v>14670996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75250241</v>
      </c>
      <c r="D8" s="20"/>
      <c r="E8" s="21">
        <v>50931952</v>
      </c>
      <c r="F8" s="22">
        <v>50931952</v>
      </c>
      <c r="G8" s="22">
        <v>37214134</v>
      </c>
      <c r="H8" s="22">
        <v>2531192</v>
      </c>
      <c r="I8" s="22">
        <v>2516076</v>
      </c>
      <c r="J8" s="22">
        <v>42261402</v>
      </c>
      <c r="K8" s="22">
        <v>2538431</v>
      </c>
      <c r="L8" s="22">
        <v>2623173</v>
      </c>
      <c r="M8" s="22">
        <v>2542188</v>
      </c>
      <c r="N8" s="22">
        <v>7703792</v>
      </c>
      <c r="O8" s="22">
        <v>2498261</v>
      </c>
      <c r="P8" s="22">
        <v>18016016</v>
      </c>
      <c r="Q8" s="22">
        <v>-20545613</v>
      </c>
      <c r="R8" s="22">
        <v>-31336</v>
      </c>
      <c r="S8" s="22">
        <v>2529494</v>
      </c>
      <c r="T8" s="22">
        <v>4550233</v>
      </c>
      <c r="U8" s="22">
        <v>2516394</v>
      </c>
      <c r="V8" s="22">
        <v>9596121</v>
      </c>
      <c r="W8" s="22">
        <v>59529979</v>
      </c>
      <c r="X8" s="22">
        <v>50931952</v>
      </c>
      <c r="Y8" s="22">
        <v>8598027</v>
      </c>
      <c r="Z8" s="23">
        <v>16.881400893490202</v>
      </c>
      <c r="AA8" s="20">
        <v>50931952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253</v>
      </c>
      <c r="D10" s="20"/>
      <c r="E10" s="21">
        <v>10860</v>
      </c>
      <c r="F10" s="22">
        <v>10860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10860</v>
      </c>
      <c r="Y10" s="22">
        <v>-10860</v>
      </c>
      <c r="Z10" s="23">
        <v>-100</v>
      </c>
      <c r="AA10" s="20">
        <v>10860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6926881</v>
      </c>
      <c r="D13" s="20"/>
      <c r="E13" s="21">
        <v>5659293</v>
      </c>
      <c r="F13" s="22">
        <v>5659293</v>
      </c>
      <c r="G13" s="22">
        <v>454623</v>
      </c>
      <c r="H13" s="22">
        <v>1253524</v>
      </c>
      <c r="I13" s="22">
        <v>1602399</v>
      </c>
      <c r="J13" s="22">
        <v>3310546</v>
      </c>
      <c r="K13" s="22">
        <v>809436</v>
      </c>
      <c r="L13" s="22">
        <v>818573</v>
      </c>
      <c r="M13" s="22">
        <v>812942</v>
      </c>
      <c r="N13" s="22">
        <v>2440951</v>
      </c>
      <c r="O13" s="22">
        <v>821906</v>
      </c>
      <c r="P13" s="22">
        <v>800525</v>
      </c>
      <c r="Q13" s="22">
        <v>-1181431</v>
      </c>
      <c r="R13" s="22">
        <v>441000</v>
      </c>
      <c r="S13" s="22">
        <v>981532</v>
      </c>
      <c r="T13" s="22">
        <v>507020</v>
      </c>
      <c r="U13" s="22">
        <v>465526</v>
      </c>
      <c r="V13" s="22">
        <v>1954078</v>
      </c>
      <c r="W13" s="22">
        <v>8146575</v>
      </c>
      <c r="X13" s="22">
        <v>5659293</v>
      </c>
      <c r="Y13" s="22">
        <v>2487282</v>
      </c>
      <c r="Z13" s="23">
        <v>43.95040157843038</v>
      </c>
      <c r="AA13" s="20">
        <v>5659293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61956</v>
      </c>
      <c r="D23" s="20"/>
      <c r="E23" s="21"/>
      <c r="F23" s="22">
        <v>15261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15261</v>
      </c>
      <c r="Y23" s="22">
        <v>-15261</v>
      </c>
      <c r="Z23" s="23">
        <v>-100</v>
      </c>
      <c r="AA23" s="20">
        <v>15261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101739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101739</v>
      </c>
      <c r="Y26" s="22">
        <v>-101739</v>
      </c>
      <c r="Z26" s="23">
        <v>-100</v>
      </c>
      <c r="AA26" s="20">
        <v>101739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847343</v>
      </c>
      <c r="D29" s="20"/>
      <c r="E29" s="21"/>
      <c r="F29" s="22"/>
      <c r="G29" s="22">
        <v>76765</v>
      </c>
      <c r="H29" s="22">
        <v>73932</v>
      </c>
      <c r="I29" s="22">
        <v>76637</v>
      </c>
      <c r="J29" s="22">
        <v>227334</v>
      </c>
      <c r="K29" s="22">
        <v>74189</v>
      </c>
      <c r="L29" s="22">
        <v>7069</v>
      </c>
      <c r="M29" s="22">
        <v>75645</v>
      </c>
      <c r="N29" s="22">
        <v>156903</v>
      </c>
      <c r="O29" s="22">
        <v>75457</v>
      </c>
      <c r="P29" s="22">
        <v>75362</v>
      </c>
      <c r="Q29" s="22">
        <v>75362</v>
      </c>
      <c r="R29" s="22">
        <v>226181</v>
      </c>
      <c r="S29" s="22">
        <v>74115</v>
      </c>
      <c r="T29" s="22">
        <v>75174</v>
      </c>
      <c r="U29" s="22">
        <v>75174</v>
      </c>
      <c r="V29" s="22">
        <v>224463</v>
      </c>
      <c r="W29" s="22">
        <v>834881</v>
      </c>
      <c r="X29" s="22"/>
      <c r="Y29" s="22">
        <v>834881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83086674</v>
      </c>
      <c r="D33" s="29">
        <f t="shared" ref="D33:Y33" si="0">SUM(D6:D32)</f>
        <v>0</v>
      </c>
      <c r="E33" s="30">
        <f t="shared" si="0"/>
        <v>56602105</v>
      </c>
      <c r="F33" s="31">
        <f t="shared" si="0"/>
        <v>56719105</v>
      </c>
      <c r="G33" s="31">
        <f t="shared" si="0"/>
        <v>37745522</v>
      </c>
      <c r="H33" s="31">
        <f t="shared" si="0"/>
        <v>3858648</v>
      </c>
      <c r="I33" s="31">
        <f t="shared" si="0"/>
        <v>4195112</v>
      </c>
      <c r="J33" s="31">
        <f t="shared" si="0"/>
        <v>45799282</v>
      </c>
      <c r="K33" s="31">
        <f t="shared" si="0"/>
        <v>3422056</v>
      </c>
      <c r="L33" s="31">
        <f t="shared" si="0"/>
        <v>3448815</v>
      </c>
      <c r="M33" s="31">
        <f t="shared" si="0"/>
        <v>3430775</v>
      </c>
      <c r="N33" s="31">
        <f t="shared" si="0"/>
        <v>10301646</v>
      </c>
      <c r="O33" s="31">
        <f t="shared" si="0"/>
        <v>3395624</v>
      </c>
      <c r="P33" s="31">
        <f t="shared" si="0"/>
        <v>18891903</v>
      </c>
      <c r="Q33" s="31">
        <f t="shared" si="0"/>
        <v>-21651682</v>
      </c>
      <c r="R33" s="31">
        <f t="shared" si="0"/>
        <v>635845</v>
      </c>
      <c r="S33" s="31">
        <f t="shared" si="0"/>
        <v>3585141</v>
      </c>
      <c r="T33" s="31">
        <f t="shared" si="0"/>
        <v>5132427</v>
      </c>
      <c r="U33" s="31">
        <f t="shared" si="0"/>
        <v>3057094</v>
      </c>
      <c r="V33" s="31">
        <f t="shared" si="0"/>
        <v>11774662</v>
      </c>
      <c r="W33" s="31">
        <f t="shared" si="0"/>
        <v>68511435</v>
      </c>
      <c r="X33" s="31">
        <f t="shared" si="0"/>
        <v>56719105</v>
      </c>
      <c r="Y33" s="31">
        <f t="shared" si="0"/>
        <v>11792330</v>
      </c>
      <c r="Z33" s="32">
        <f>+IF(X33&lt;&gt;0,+(Y33/X33)*100,0)</f>
        <v>20.790754720124728</v>
      </c>
      <c r="AA33" s="29">
        <f>SUM(AA6:AA32)</f>
        <v>56719105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17016375</v>
      </c>
      <c r="D35" s="20"/>
      <c r="E35" s="21">
        <v>20694036</v>
      </c>
      <c r="F35" s="22">
        <v>20006575</v>
      </c>
      <c r="G35" s="22">
        <v>1392011</v>
      </c>
      <c r="H35" s="22">
        <v>1466220</v>
      </c>
      <c r="I35" s="22">
        <v>1588675</v>
      </c>
      <c r="J35" s="22">
        <v>4446906</v>
      </c>
      <c r="K35" s="22">
        <v>1485165</v>
      </c>
      <c r="L35" s="22">
        <v>1445498</v>
      </c>
      <c r="M35" s="22">
        <v>1521153</v>
      </c>
      <c r="N35" s="22">
        <v>4451816</v>
      </c>
      <c r="O35" s="22">
        <v>1493481</v>
      </c>
      <c r="P35" s="22">
        <v>1408013</v>
      </c>
      <c r="Q35" s="22">
        <v>1417719</v>
      </c>
      <c r="R35" s="22">
        <v>4319213</v>
      </c>
      <c r="S35" s="22">
        <v>1438180</v>
      </c>
      <c r="T35" s="22">
        <v>1637915</v>
      </c>
      <c r="U35" s="22">
        <v>1575331</v>
      </c>
      <c r="V35" s="22">
        <v>4651426</v>
      </c>
      <c r="W35" s="22">
        <v>17869361</v>
      </c>
      <c r="X35" s="22">
        <v>20006575</v>
      </c>
      <c r="Y35" s="22">
        <v>-2137214</v>
      </c>
      <c r="Z35" s="23">
        <v>-10.682558109021659</v>
      </c>
      <c r="AA35" s="20">
        <v>20006575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775516</v>
      </c>
      <c r="D38" s="20"/>
      <c r="E38" s="21">
        <v>792155</v>
      </c>
      <c r="F38" s="22">
        <v>758095</v>
      </c>
      <c r="G38" s="22">
        <v>64027</v>
      </c>
      <c r="H38" s="22">
        <v>123258</v>
      </c>
      <c r="I38" s="22">
        <v>26466</v>
      </c>
      <c r="J38" s="22">
        <v>213751</v>
      </c>
      <c r="K38" s="22">
        <v>32032</v>
      </c>
      <c r="L38" s="22">
        <v>37036</v>
      </c>
      <c r="M38" s="22">
        <v>228399</v>
      </c>
      <c r="N38" s="22">
        <v>297467</v>
      </c>
      <c r="O38" s="22">
        <v>52154</v>
      </c>
      <c r="P38" s="22">
        <v>7870</v>
      </c>
      <c r="Q38" s="22">
        <v>12767</v>
      </c>
      <c r="R38" s="22">
        <v>72791</v>
      </c>
      <c r="S38" s="22">
        <v>24397</v>
      </c>
      <c r="T38" s="22">
        <v>22596</v>
      </c>
      <c r="U38" s="22">
        <v>42941</v>
      </c>
      <c r="V38" s="22">
        <v>89934</v>
      </c>
      <c r="W38" s="22">
        <v>673943</v>
      </c>
      <c r="X38" s="22">
        <v>758095</v>
      </c>
      <c r="Y38" s="22">
        <v>-84152</v>
      </c>
      <c r="Z38" s="23">
        <v>-11.100455747630573</v>
      </c>
      <c r="AA38" s="20">
        <v>758095</v>
      </c>
    </row>
    <row r="39" spans="1:27" x14ac:dyDescent="0.25">
      <c r="A39" s="19" t="s">
        <v>65</v>
      </c>
      <c r="B39" s="15" t="s">
        <v>32</v>
      </c>
      <c r="C39" s="20">
        <v>-8945946</v>
      </c>
      <c r="D39" s="20"/>
      <c r="E39" s="21">
        <v>5865707</v>
      </c>
      <c r="F39" s="22">
        <v>5865707</v>
      </c>
      <c r="G39" s="22"/>
      <c r="H39" s="22"/>
      <c r="I39" s="22">
        <v>476981</v>
      </c>
      <c r="J39" s="22">
        <v>476981</v>
      </c>
      <c r="K39" s="22"/>
      <c r="L39" s="22"/>
      <c r="M39" s="22"/>
      <c r="N39" s="22"/>
      <c r="O39" s="22"/>
      <c r="P39" s="22"/>
      <c r="Q39" s="22"/>
      <c r="R39" s="22"/>
      <c r="S39" s="22">
        <v>9743029</v>
      </c>
      <c r="T39" s="22"/>
      <c r="U39" s="22"/>
      <c r="V39" s="22">
        <v>9743029</v>
      </c>
      <c r="W39" s="22">
        <v>10220010</v>
      </c>
      <c r="X39" s="22">
        <v>5865707</v>
      </c>
      <c r="Y39" s="22">
        <v>4354303</v>
      </c>
      <c r="Z39" s="23">
        <v>74.233216899514417</v>
      </c>
      <c r="AA39" s="20">
        <v>5865707</v>
      </c>
    </row>
    <row r="40" spans="1:27" x14ac:dyDescent="0.25">
      <c r="A40" s="19" t="s">
        <v>66</v>
      </c>
      <c r="B40" s="15" t="s">
        <v>32</v>
      </c>
      <c r="C40" s="20">
        <v>5808401</v>
      </c>
      <c r="D40" s="20"/>
      <c r="E40" s="21">
        <v>7421404</v>
      </c>
      <c r="F40" s="22">
        <v>7421404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6071979</v>
      </c>
      <c r="V40" s="22">
        <v>6071979</v>
      </c>
      <c r="W40" s="22">
        <v>6071979</v>
      </c>
      <c r="X40" s="22">
        <v>7421404</v>
      </c>
      <c r="Y40" s="22">
        <v>-1349425</v>
      </c>
      <c r="Z40" s="23">
        <v>-18.182880220508142</v>
      </c>
      <c r="AA40" s="20">
        <v>7421404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64046</v>
      </c>
      <c r="F41" s="22">
        <v>64046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64046</v>
      </c>
      <c r="Y41" s="22">
        <v>-64046</v>
      </c>
      <c r="Z41" s="23">
        <v>-100</v>
      </c>
      <c r="AA41" s="20">
        <v>64046</v>
      </c>
    </row>
    <row r="42" spans="1:27" x14ac:dyDescent="0.25">
      <c r="A42" s="19" t="s">
        <v>67</v>
      </c>
      <c r="B42" s="15" t="s">
        <v>32</v>
      </c>
      <c r="C42" s="20">
        <v>6409868</v>
      </c>
      <c r="D42" s="20"/>
      <c r="E42" s="21">
        <v>7058299</v>
      </c>
      <c r="F42" s="22">
        <v>5747644</v>
      </c>
      <c r="G42" s="22">
        <v>244496</v>
      </c>
      <c r="H42" s="22">
        <v>705574</v>
      </c>
      <c r="I42" s="22">
        <v>524291</v>
      </c>
      <c r="J42" s="22">
        <v>1474361</v>
      </c>
      <c r="K42" s="22">
        <v>378484</v>
      </c>
      <c r="L42" s="22">
        <v>195164</v>
      </c>
      <c r="M42" s="22">
        <v>613071</v>
      </c>
      <c r="N42" s="22">
        <v>1186719</v>
      </c>
      <c r="O42" s="22">
        <v>713323</v>
      </c>
      <c r="P42" s="22">
        <v>127374</v>
      </c>
      <c r="Q42" s="22">
        <v>288695</v>
      </c>
      <c r="R42" s="22">
        <v>1129392</v>
      </c>
      <c r="S42" s="22">
        <v>280659</v>
      </c>
      <c r="T42" s="22">
        <v>244201</v>
      </c>
      <c r="U42" s="22">
        <v>1764381</v>
      </c>
      <c r="V42" s="22">
        <v>2289241</v>
      </c>
      <c r="W42" s="22">
        <v>6079713</v>
      </c>
      <c r="X42" s="22">
        <v>5747644</v>
      </c>
      <c r="Y42" s="22">
        <v>332069</v>
      </c>
      <c r="Z42" s="23">
        <v>5.777480303233812</v>
      </c>
      <c r="AA42" s="20">
        <v>5747644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35360011</v>
      </c>
      <c r="D44" s="20"/>
      <c r="E44" s="21">
        <v>184362</v>
      </c>
      <c r="F44" s="22">
        <v>184363</v>
      </c>
      <c r="G44" s="22"/>
      <c r="H44" s="22">
        <v>4271</v>
      </c>
      <c r="I44" s="22">
        <v>748</v>
      </c>
      <c r="J44" s="22">
        <v>5019</v>
      </c>
      <c r="K44" s="22">
        <v>880</v>
      </c>
      <c r="L44" s="22">
        <v>2796</v>
      </c>
      <c r="M44" s="22">
        <v>1659</v>
      </c>
      <c r="N44" s="22">
        <v>5335</v>
      </c>
      <c r="O44" s="22"/>
      <c r="P44" s="22">
        <v>1388774</v>
      </c>
      <c r="Q44" s="22">
        <v>15987</v>
      </c>
      <c r="R44" s="22">
        <v>1404761</v>
      </c>
      <c r="S44" s="22">
        <v>5601</v>
      </c>
      <c r="T44" s="22">
        <v>9082</v>
      </c>
      <c r="U44" s="22">
        <v>2058</v>
      </c>
      <c r="V44" s="22">
        <v>16741</v>
      </c>
      <c r="W44" s="22">
        <v>1431856</v>
      </c>
      <c r="X44" s="22">
        <v>184363</v>
      </c>
      <c r="Y44" s="22">
        <v>1247493</v>
      </c>
      <c r="Z44" s="23">
        <v>676.65041250142383</v>
      </c>
      <c r="AA44" s="20">
        <v>184363</v>
      </c>
    </row>
    <row r="45" spans="1:27" x14ac:dyDescent="0.25">
      <c r="A45" s="19" t="s">
        <v>70</v>
      </c>
      <c r="B45" s="15" t="s">
        <v>32</v>
      </c>
      <c r="C45" s="20">
        <v>2937252</v>
      </c>
      <c r="D45" s="20"/>
      <c r="E45" s="21">
        <v>2966153</v>
      </c>
      <c r="F45" s="22">
        <v>2945153</v>
      </c>
      <c r="G45" s="22">
        <v>9907</v>
      </c>
      <c r="H45" s="22">
        <v>55283</v>
      </c>
      <c r="I45" s="22">
        <v>93122</v>
      </c>
      <c r="J45" s="22">
        <v>158312</v>
      </c>
      <c r="K45" s="22">
        <v>131068</v>
      </c>
      <c r="L45" s="22">
        <v>78339</v>
      </c>
      <c r="M45" s="22">
        <v>268863</v>
      </c>
      <c r="N45" s="22">
        <v>478270</v>
      </c>
      <c r="O45" s="22">
        <v>233556</v>
      </c>
      <c r="P45" s="22">
        <v>356554</v>
      </c>
      <c r="Q45" s="22">
        <v>360919</v>
      </c>
      <c r="R45" s="22">
        <v>951029</v>
      </c>
      <c r="S45" s="22">
        <v>376084</v>
      </c>
      <c r="T45" s="22">
        <v>279282</v>
      </c>
      <c r="U45" s="22">
        <v>614660</v>
      </c>
      <c r="V45" s="22">
        <v>1270026</v>
      </c>
      <c r="W45" s="22">
        <v>2857637</v>
      </c>
      <c r="X45" s="22">
        <v>2945153</v>
      </c>
      <c r="Y45" s="22">
        <v>-87516</v>
      </c>
      <c r="Z45" s="23">
        <v>-2.9715264368268812</v>
      </c>
      <c r="AA45" s="20">
        <v>2945153</v>
      </c>
    </row>
    <row r="46" spans="1:27" x14ac:dyDescent="0.25">
      <c r="A46" s="19" t="s">
        <v>71</v>
      </c>
      <c r="B46" s="15" t="s">
        <v>32</v>
      </c>
      <c r="C46" s="20">
        <v>3699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59365176</v>
      </c>
      <c r="D48" s="29">
        <f t="shared" ref="D48:Y48" si="1">SUM(D35:D47)</f>
        <v>0</v>
      </c>
      <c r="E48" s="30">
        <f t="shared" si="1"/>
        <v>45046162</v>
      </c>
      <c r="F48" s="31">
        <f t="shared" si="1"/>
        <v>42992987</v>
      </c>
      <c r="G48" s="31">
        <f t="shared" si="1"/>
        <v>1710441</v>
      </c>
      <c r="H48" s="31">
        <f t="shared" si="1"/>
        <v>2354606</v>
      </c>
      <c r="I48" s="31">
        <f t="shared" si="1"/>
        <v>2710283</v>
      </c>
      <c r="J48" s="31">
        <f t="shared" si="1"/>
        <v>6775330</v>
      </c>
      <c r="K48" s="31">
        <f t="shared" si="1"/>
        <v>2027629</v>
      </c>
      <c r="L48" s="31">
        <f t="shared" si="1"/>
        <v>1758833</v>
      </c>
      <c r="M48" s="31">
        <f t="shared" si="1"/>
        <v>2633145</v>
      </c>
      <c r="N48" s="31">
        <f t="shared" si="1"/>
        <v>6419607</v>
      </c>
      <c r="O48" s="31">
        <f t="shared" si="1"/>
        <v>2492514</v>
      </c>
      <c r="P48" s="31">
        <f t="shared" si="1"/>
        <v>3288585</v>
      </c>
      <c r="Q48" s="31">
        <f t="shared" si="1"/>
        <v>2096087</v>
      </c>
      <c r="R48" s="31">
        <f t="shared" si="1"/>
        <v>7877186</v>
      </c>
      <c r="S48" s="31">
        <f t="shared" si="1"/>
        <v>11867950</v>
      </c>
      <c r="T48" s="31">
        <f t="shared" si="1"/>
        <v>2193076</v>
      </c>
      <c r="U48" s="31">
        <f t="shared" si="1"/>
        <v>10071350</v>
      </c>
      <c r="V48" s="31">
        <f t="shared" si="1"/>
        <v>24132376</v>
      </c>
      <c r="W48" s="31">
        <f t="shared" si="1"/>
        <v>45204499</v>
      </c>
      <c r="X48" s="31">
        <f t="shared" si="1"/>
        <v>42992987</v>
      </c>
      <c r="Y48" s="31">
        <f t="shared" si="1"/>
        <v>2211512</v>
      </c>
      <c r="Z48" s="32">
        <f>+IF(X48&lt;&gt;0,+(Y48/X48)*100,0)</f>
        <v>5.1438900953776487</v>
      </c>
      <c r="AA48" s="29">
        <f>SUM(AA35:AA47)</f>
        <v>42992987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23721498</v>
      </c>
      <c r="D49" s="39">
        <f t="shared" si="2"/>
        <v>0</v>
      </c>
      <c r="E49" s="40">
        <f t="shared" si="2"/>
        <v>11555943</v>
      </c>
      <c r="F49" s="41">
        <f t="shared" si="2"/>
        <v>13726118</v>
      </c>
      <c r="G49" s="41">
        <f t="shared" si="2"/>
        <v>36035081</v>
      </c>
      <c r="H49" s="41">
        <f t="shared" si="2"/>
        <v>1504042</v>
      </c>
      <c r="I49" s="41">
        <f t="shared" si="2"/>
        <v>1484829</v>
      </c>
      <c r="J49" s="41">
        <f t="shared" si="2"/>
        <v>39023952</v>
      </c>
      <c r="K49" s="41">
        <f t="shared" si="2"/>
        <v>1394427</v>
      </c>
      <c r="L49" s="41">
        <f t="shared" si="2"/>
        <v>1689982</v>
      </c>
      <c r="M49" s="41">
        <f t="shared" si="2"/>
        <v>797630</v>
      </c>
      <c r="N49" s="41">
        <f t="shared" si="2"/>
        <v>3882039</v>
      </c>
      <c r="O49" s="41">
        <f t="shared" si="2"/>
        <v>903110</v>
      </c>
      <c r="P49" s="41">
        <f t="shared" si="2"/>
        <v>15603318</v>
      </c>
      <c r="Q49" s="41">
        <f t="shared" si="2"/>
        <v>-23747769</v>
      </c>
      <c r="R49" s="41">
        <f t="shared" si="2"/>
        <v>-7241341</v>
      </c>
      <c r="S49" s="41">
        <f t="shared" si="2"/>
        <v>-8282809</v>
      </c>
      <c r="T49" s="41">
        <f t="shared" si="2"/>
        <v>2939351</v>
      </c>
      <c r="U49" s="41">
        <f t="shared" si="2"/>
        <v>-7014256</v>
      </c>
      <c r="V49" s="41">
        <f t="shared" si="2"/>
        <v>-12357714</v>
      </c>
      <c r="W49" s="41">
        <f t="shared" si="2"/>
        <v>23306936</v>
      </c>
      <c r="X49" s="41">
        <f t="shared" si="2"/>
        <v>13726118</v>
      </c>
      <c r="Y49" s="41">
        <f t="shared" si="2"/>
        <v>9580818</v>
      </c>
      <c r="Z49" s="42">
        <f>+IF(X49&lt;&gt;0,+(Y49/X49)*100,0)</f>
        <v>69.799909923548668</v>
      </c>
      <c r="AA49" s="39">
        <f>+AA33-AA48</f>
        <v>13726118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2778260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14343786</v>
      </c>
      <c r="V50" s="22">
        <v>14343786</v>
      </c>
      <c r="W50" s="22">
        <v>14343786</v>
      </c>
      <c r="X50" s="22">
        <v>2778260</v>
      </c>
      <c r="Y50" s="22">
        <v>11565526</v>
      </c>
      <c r="Z50" s="23">
        <v>416.28666863432511</v>
      </c>
      <c r="AA50" s="20">
        <v>2778260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23721498</v>
      </c>
      <c r="D52" s="48">
        <f t="shared" si="3"/>
        <v>0</v>
      </c>
      <c r="E52" s="49">
        <f t="shared" si="3"/>
        <v>11555943</v>
      </c>
      <c r="F52" s="50">
        <f t="shared" si="3"/>
        <v>16504378</v>
      </c>
      <c r="G52" s="50">
        <f t="shared" si="3"/>
        <v>36035081</v>
      </c>
      <c r="H52" s="50">
        <f t="shared" si="3"/>
        <v>1504042</v>
      </c>
      <c r="I52" s="50">
        <f t="shared" si="3"/>
        <v>1484829</v>
      </c>
      <c r="J52" s="50">
        <f t="shared" si="3"/>
        <v>39023952</v>
      </c>
      <c r="K52" s="50">
        <f t="shared" si="3"/>
        <v>1394427</v>
      </c>
      <c r="L52" s="50">
        <f t="shared" si="3"/>
        <v>1689982</v>
      </c>
      <c r="M52" s="50">
        <f t="shared" si="3"/>
        <v>797630</v>
      </c>
      <c r="N52" s="50">
        <f t="shared" si="3"/>
        <v>3882039</v>
      </c>
      <c r="O52" s="50">
        <f t="shared" si="3"/>
        <v>903110</v>
      </c>
      <c r="P52" s="50">
        <f t="shared" si="3"/>
        <v>15603318</v>
      </c>
      <c r="Q52" s="50">
        <f t="shared" si="3"/>
        <v>-23747769</v>
      </c>
      <c r="R52" s="50">
        <f t="shared" si="3"/>
        <v>-7241341</v>
      </c>
      <c r="S52" s="50">
        <f t="shared" si="3"/>
        <v>-8282809</v>
      </c>
      <c r="T52" s="50">
        <f t="shared" si="3"/>
        <v>2939351</v>
      </c>
      <c r="U52" s="50">
        <f t="shared" si="3"/>
        <v>7329530</v>
      </c>
      <c r="V52" s="50">
        <f t="shared" si="3"/>
        <v>1986072</v>
      </c>
      <c r="W52" s="50">
        <f t="shared" si="3"/>
        <v>37650722</v>
      </c>
      <c r="X52" s="50">
        <f t="shared" si="3"/>
        <v>16504378</v>
      </c>
      <c r="Y52" s="50">
        <f t="shared" si="3"/>
        <v>21146344</v>
      </c>
      <c r="Z52" s="51">
        <f>+IF(X52&lt;&gt;0,+(Y52/X52)*100,0)</f>
        <v>128.12566459638771</v>
      </c>
      <c r="AA52" s="48">
        <f>SUM(AA49:AA51)</f>
        <v>16504378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23721498</v>
      </c>
      <c r="D54" s="54">
        <f>+D52-D53</f>
        <v>0</v>
      </c>
      <c r="E54" s="55">
        <f t="shared" si="4"/>
        <v>11555943</v>
      </c>
      <c r="F54" s="56">
        <f t="shared" si="4"/>
        <v>16504378</v>
      </c>
      <c r="G54" s="56">
        <f t="shared" si="4"/>
        <v>36035081</v>
      </c>
      <c r="H54" s="56">
        <f t="shared" si="4"/>
        <v>1504042</v>
      </c>
      <c r="I54" s="56">
        <f t="shared" si="4"/>
        <v>1484829</v>
      </c>
      <c r="J54" s="56">
        <f t="shared" si="4"/>
        <v>39023952</v>
      </c>
      <c r="K54" s="56">
        <f t="shared" si="4"/>
        <v>1394427</v>
      </c>
      <c r="L54" s="56">
        <f t="shared" si="4"/>
        <v>1689982</v>
      </c>
      <c r="M54" s="56">
        <f t="shared" si="4"/>
        <v>797630</v>
      </c>
      <c r="N54" s="56">
        <f t="shared" si="4"/>
        <v>3882039</v>
      </c>
      <c r="O54" s="56">
        <f t="shared" si="4"/>
        <v>903110</v>
      </c>
      <c r="P54" s="56">
        <f t="shared" si="4"/>
        <v>15603318</v>
      </c>
      <c r="Q54" s="56">
        <f t="shared" si="4"/>
        <v>-23747769</v>
      </c>
      <c r="R54" s="56">
        <f t="shared" si="4"/>
        <v>-7241341</v>
      </c>
      <c r="S54" s="56">
        <f t="shared" si="4"/>
        <v>-8282809</v>
      </c>
      <c r="T54" s="56">
        <f t="shared" si="4"/>
        <v>2939351</v>
      </c>
      <c r="U54" s="56">
        <f t="shared" si="4"/>
        <v>7329530</v>
      </c>
      <c r="V54" s="56">
        <f t="shared" si="4"/>
        <v>1986072</v>
      </c>
      <c r="W54" s="56">
        <f t="shared" si="4"/>
        <v>37650722</v>
      </c>
      <c r="X54" s="56">
        <f t="shared" si="4"/>
        <v>16504378</v>
      </c>
      <c r="Y54" s="56">
        <f t="shared" si="4"/>
        <v>21146344</v>
      </c>
      <c r="Z54" s="57">
        <f>+IF(X54&lt;&gt;0,+(Y54/X54)*100,0)</f>
        <v>128.12566459638771</v>
      </c>
      <c r="AA54" s="54">
        <f>+AA52-AA53</f>
        <v>16504378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23721498</v>
      </c>
      <c r="D57" s="48">
        <f>SUM(D54:D56)</f>
        <v>0</v>
      </c>
      <c r="E57" s="49">
        <f t="shared" si="5"/>
        <v>11555943</v>
      </c>
      <c r="F57" s="50">
        <f t="shared" si="5"/>
        <v>16504378</v>
      </c>
      <c r="G57" s="50">
        <f t="shared" si="5"/>
        <v>36035081</v>
      </c>
      <c r="H57" s="50">
        <f t="shared" si="5"/>
        <v>1504042</v>
      </c>
      <c r="I57" s="50">
        <f t="shared" si="5"/>
        <v>1484829</v>
      </c>
      <c r="J57" s="50">
        <f t="shared" si="5"/>
        <v>39023952</v>
      </c>
      <c r="K57" s="50">
        <f t="shared" si="5"/>
        <v>1394427</v>
      </c>
      <c r="L57" s="50">
        <f t="shared" si="5"/>
        <v>1689982</v>
      </c>
      <c r="M57" s="50">
        <f t="shared" si="5"/>
        <v>797630</v>
      </c>
      <c r="N57" s="50">
        <f t="shared" si="5"/>
        <v>3882039</v>
      </c>
      <c r="O57" s="50">
        <f t="shared" si="5"/>
        <v>903110</v>
      </c>
      <c r="P57" s="50">
        <f t="shared" si="5"/>
        <v>15603318</v>
      </c>
      <c r="Q57" s="50">
        <f t="shared" si="5"/>
        <v>-23747769</v>
      </c>
      <c r="R57" s="50">
        <f t="shared" si="5"/>
        <v>-7241341</v>
      </c>
      <c r="S57" s="50">
        <f t="shared" si="5"/>
        <v>-8282809</v>
      </c>
      <c r="T57" s="50">
        <f t="shared" si="5"/>
        <v>2939351</v>
      </c>
      <c r="U57" s="50">
        <f t="shared" si="5"/>
        <v>7329530</v>
      </c>
      <c r="V57" s="50">
        <f t="shared" si="5"/>
        <v>1986072</v>
      </c>
      <c r="W57" s="50">
        <f t="shared" si="5"/>
        <v>37650722</v>
      </c>
      <c r="X57" s="50">
        <f t="shared" si="5"/>
        <v>16504378</v>
      </c>
      <c r="Y57" s="50">
        <f t="shared" si="5"/>
        <v>21146344</v>
      </c>
      <c r="Z57" s="51">
        <f>+IF(X57&lt;&gt;0,+(Y57/X57)*100,0)</f>
        <v>128.12566459638771</v>
      </c>
      <c r="AA57" s="48">
        <f>SUM(AA54:AA56)</f>
        <v>16504378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23721498</v>
      </c>
      <c r="D60" s="65">
        <f>SUM(D57:D59)</f>
        <v>0</v>
      </c>
      <c r="E60" s="66">
        <f t="shared" si="6"/>
        <v>11555943</v>
      </c>
      <c r="F60" s="67">
        <f t="shared" si="6"/>
        <v>16504378</v>
      </c>
      <c r="G60" s="67">
        <f t="shared" si="6"/>
        <v>36035081</v>
      </c>
      <c r="H60" s="67">
        <f t="shared" si="6"/>
        <v>1504042</v>
      </c>
      <c r="I60" s="67">
        <f t="shared" si="6"/>
        <v>1484829</v>
      </c>
      <c r="J60" s="67">
        <f t="shared" si="6"/>
        <v>39023952</v>
      </c>
      <c r="K60" s="67">
        <f t="shared" si="6"/>
        <v>1394427</v>
      </c>
      <c r="L60" s="67">
        <f t="shared" si="6"/>
        <v>1689982</v>
      </c>
      <c r="M60" s="67">
        <f t="shared" si="6"/>
        <v>797630</v>
      </c>
      <c r="N60" s="67">
        <f t="shared" si="6"/>
        <v>3882039</v>
      </c>
      <c r="O60" s="67">
        <f t="shared" si="6"/>
        <v>903110</v>
      </c>
      <c r="P60" s="67">
        <f t="shared" si="6"/>
        <v>15603318</v>
      </c>
      <c r="Q60" s="67">
        <f t="shared" si="6"/>
        <v>-23747769</v>
      </c>
      <c r="R60" s="67">
        <f t="shared" si="6"/>
        <v>-7241341</v>
      </c>
      <c r="S60" s="67">
        <f t="shared" si="6"/>
        <v>-8282809</v>
      </c>
      <c r="T60" s="67">
        <f t="shared" si="6"/>
        <v>2939351</v>
      </c>
      <c r="U60" s="67">
        <f t="shared" si="6"/>
        <v>7329530</v>
      </c>
      <c r="V60" s="67">
        <f t="shared" si="6"/>
        <v>1986072</v>
      </c>
      <c r="W60" s="67">
        <f t="shared" si="6"/>
        <v>37650722</v>
      </c>
      <c r="X60" s="67">
        <f t="shared" si="6"/>
        <v>16504378</v>
      </c>
      <c r="Y60" s="67">
        <f t="shared" si="6"/>
        <v>21146344</v>
      </c>
      <c r="Z60" s="68">
        <f>+IF(X60&lt;&gt;0,+(Y60/X60)*100,0)</f>
        <v>128.12566459638771</v>
      </c>
      <c r="AA60" s="65">
        <f>SUM(AA57:AA59)</f>
        <v>16504378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156946550</v>
      </c>
      <c r="D8" s="20"/>
      <c r="E8" s="21">
        <v>166674104</v>
      </c>
      <c r="F8" s="22">
        <v>172722370</v>
      </c>
      <c r="G8" s="22">
        <v>13810578</v>
      </c>
      <c r="H8" s="22">
        <v>13690606</v>
      </c>
      <c r="I8" s="22">
        <v>13691560</v>
      </c>
      <c r="J8" s="22">
        <v>41192744</v>
      </c>
      <c r="K8" s="22">
        <v>13993543</v>
      </c>
      <c r="L8" s="22">
        <v>14320576</v>
      </c>
      <c r="M8" s="22">
        <v>14260656</v>
      </c>
      <c r="N8" s="22">
        <v>42574775</v>
      </c>
      <c r="O8" s="22">
        <v>13705774</v>
      </c>
      <c r="P8" s="22">
        <v>13882195</v>
      </c>
      <c r="Q8" s="22">
        <v>13989482</v>
      </c>
      <c r="R8" s="22">
        <v>41577451</v>
      </c>
      <c r="S8" s="22">
        <v>14046051</v>
      </c>
      <c r="T8" s="22">
        <v>14209645</v>
      </c>
      <c r="U8" s="22">
        <v>14268195</v>
      </c>
      <c r="V8" s="22">
        <v>42523891</v>
      </c>
      <c r="W8" s="22">
        <v>167868861</v>
      </c>
      <c r="X8" s="22">
        <v>172722370</v>
      </c>
      <c r="Y8" s="22">
        <v>-4853509</v>
      </c>
      <c r="Z8" s="23">
        <v>-2.8100060229604309</v>
      </c>
      <c r="AA8" s="20">
        <v>172722370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191060</v>
      </c>
      <c r="D10" s="20"/>
      <c r="E10" s="21">
        <v>250000</v>
      </c>
      <c r="F10" s="22">
        <v>200000</v>
      </c>
      <c r="G10" s="22"/>
      <c r="H10" s="22">
        <v>-1315</v>
      </c>
      <c r="I10" s="22"/>
      <c r="J10" s="22">
        <v>-1315</v>
      </c>
      <c r="K10" s="22">
        <v>19911</v>
      </c>
      <c r="L10" s="22">
        <v>25162</v>
      </c>
      <c r="M10" s="22">
        <v>-1740</v>
      </c>
      <c r="N10" s="22">
        <v>43333</v>
      </c>
      <c r="O10" s="22"/>
      <c r="P10" s="22">
        <v>56067</v>
      </c>
      <c r="Q10" s="22">
        <v>-925</v>
      </c>
      <c r="R10" s="22">
        <v>55142</v>
      </c>
      <c r="S10" s="22">
        <v>76527</v>
      </c>
      <c r="T10" s="22">
        <v>-4459</v>
      </c>
      <c r="U10" s="22"/>
      <c r="V10" s="22">
        <v>72068</v>
      </c>
      <c r="W10" s="22">
        <v>169228</v>
      </c>
      <c r="X10" s="22">
        <v>200000</v>
      </c>
      <c r="Y10" s="22">
        <v>-30772</v>
      </c>
      <c r="Z10" s="23">
        <v>-15.385999999999999</v>
      </c>
      <c r="AA10" s="20">
        <v>200000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3513454</v>
      </c>
      <c r="D13" s="20"/>
      <c r="E13" s="21">
        <v>3311029</v>
      </c>
      <c r="F13" s="22">
        <v>3311029</v>
      </c>
      <c r="G13" s="22">
        <v>324036</v>
      </c>
      <c r="H13" s="22">
        <v>318685</v>
      </c>
      <c r="I13" s="22">
        <v>322134</v>
      </c>
      <c r="J13" s="22">
        <v>964855</v>
      </c>
      <c r="K13" s="22">
        <v>317654</v>
      </c>
      <c r="L13" s="22">
        <v>314172</v>
      </c>
      <c r="M13" s="22">
        <v>316631</v>
      </c>
      <c r="N13" s="22">
        <v>948457</v>
      </c>
      <c r="O13" s="22">
        <v>312343</v>
      </c>
      <c r="P13" s="22">
        <v>315247</v>
      </c>
      <c r="Q13" s="22">
        <v>308669</v>
      </c>
      <c r="R13" s="22">
        <v>936259</v>
      </c>
      <c r="S13" s="22">
        <v>319312</v>
      </c>
      <c r="T13" s="22">
        <v>323642</v>
      </c>
      <c r="U13" s="22">
        <v>316013</v>
      </c>
      <c r="V13" s="22">
        <v>958967</v>
      </c>
      <c r="W13" s="22">
        <v>3808538</v>
      </c>
      <c r="X13" s="22">
        <v>3311029</v>
      </c>
      <c r="Y13" s="22">
        <v>497509</v>
      </c>
      <c r="Z13" s="23">
        <v>15.02581221728955</v>
      </c>
      <c r="AA13" s="20">
        <v>3311029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4531020</v>
      </c>
      <c r="D20" s="20"/>
      <c r="E20" s="21">
        <v>5000</v>
      </c>
      <c r="F20" s="22">
        <v>5000</v>
      </c>
      <c r="G20" s="22"/>
      <c r="H20" s="22"/>
      <c r="I20" s="22">
        <v>75</v>
      </c>
      <c r="J20" s="22">
        <v>75</v>
      </c>
      <c r="K20" s="22"/>
      <c r="L20" s="22"/>
      <c r="M20" s="22"/>
      <c r="N20" s="22"/>
      <c r="O20" s="22"/>
      <c r="P20" s="22">
        <v>1418</v>
      </c>
      <c r="Q20" s="22">
        <v>975</v>
      </c>
      <c r="R20" s="22">
        <v>2393</v>
      </c>
      <c r="S20" s="22"/>
      <c r="T20" s="22"/>
      <c r="U20" s="22">
        <v>2677953</v>
      </c>
      <c r="V20" s="22">
        <v>2677953</v>
      </c>
      <c r="W20" s="22">
        <v>2680421</v>
      </c>
      <c r="X20" s="22">
        <v>5000</v>
      </c>
      <c r="Y20" s="22">
        <v>2675421</v>
      </c>
      <c r="Z20" s="18">
        <v>53508.42</v>
      </c>
      <c r="AA20" s="20">
        <v>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86193261</v>
      </c>
      <c r="F23" s="22">
        <v>57853827</v>
      </c>
      <c r="G23" s="22"/>
      <c r="H23" s="22"/>
      <c r="I23" s="22"/>
      <c r="J23" s="22"/>
      <c r="K23" s="22">
        <v>3231362</v>
      </c>
      <c r="L23" s="22">
        <v>6573331</v>
      </c>
      <c r="M23" s="22">
        <v>8526157</v>
      </c>
      <c r="N23" s="22">
        <v>18330850</v>
      </c>
      <c r="O23" s="22">
        <v>-2219472</v>
      </c>
      <c r="P23" s="22">
        <v>2274251</v>
      </c>
      <c r="Q23" s="22">
        <v>2249728</v>
      </c>
      <c r="R23" s="22">
        <v>2304507</v>
      </c>
      <c r="S23" s="22">
        <v>3513753</v>
      </c>
      <c r="T23" s="22">
        <v>4964279</v>
      </c>
      <c r="U23" s="22">
        <v>27311395</v>
      </c>
      <c r="V23" s="22">
        <v>35789427</v>
      </c>
      <c r="W23" s="22">
        <v>56424784</v>
      </c>
      <c r="X23" s="22">
        <v>57853827</v>
      </c>
      <c r="Y23" s="22">
        <v>-1429043</v>
      </c>
      <c r="Z23" s="23">
        <v>-2.470092427939123</v>
      </c>
      <c r="AA23" s="20">
        <v>57853827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35292362</v>
      </c>
      <c r="D26" s="20"/>
      <c r="E26" s="21">
        <v>45356571</v>
      </c>
      <c r="F26" s="22">
        <v>45358698</v>
      </c>
      <c r="G26" s="22"/>
      <c r="H26" s="22"/>
      <c r="I26" s="22"/>
      <c r="J26" s="22"/>
      <c r="K26" s="22">
        <v>14663004</v>
      </c>
      <c r="L26" s="22"/>
      <c r="M26" s="22">
        <v>11730468</v>
      </c>
      <c r="N26" s="22">
        <v>26393472</v>
      </c>
      <c r="O26" s="22"/>
      <c r="P26" s="22"/>
      <c r="Q26" s="22">
        <v>18728099</v>
      </c>
      <c r="R26" s="22">
        <v>18728099</v>
      </c>
      <c r="S26" s="22"/>
      <c r="T26" s="22">
        <v>237127</v>
      </c>
      <c r="U26" s="22"/>
      <c r="V26" s="22">
        <v>237127</v>
      </c>
      <c r="W26" s="22">
        <v>45358698</v>
      </c>
      <c r="X26" s="22">
        <v>45358698</v>
      </c>
      <c r="Y26" s="22"/>
      <c r="Z26" s="23"/>
      <c r="AA26" s="20">
        <v>45358698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200474446</v>
      </c>
      <c r="D33" s="29">
        <f t="shared" ref="D33:Y33" si="0">SUM(D6:D32)</f>
        <v>0</v>
      </c>
      <c r="E33" s="30">
        <f t="shared" si="0"/>
        <v>301789965</v>
      </c>
      <c r="F33" s="31">
        <f t="shared" si="0"/>
        <v>279450924</v>
      </c>
      <c r="G33" s="31">
        <f t="shared" si="0"/>
        <v>14134614</v>
      </c>
      <c r="H33" s="31">
        <f t="shared" si="0"/>
        <v>14007976</v>
      </c>
      <c r="I33" s="31">
        <f t="shared" si="0"/>
        <v>14013769</v>
      </c>
      <c r="J33" s="31">
        <f t="shared" si="0"/>
        <v>42156359</v>
      </c>
      <c r="K33" s="31">
        <f t="shared" si="0"/>
        <v>32225474</v>
      </c>
      <c r="L33" s="31">
        <f t="shared" si="0"/>
        <v>21233241</v>
      </c>
      <c r="M33" s="31">
        <f t="shared" si="0"/>
        <v>34832172</v>
      </c>
      <c r="N33" s="31">
        <f t="shared" si="0"/>
        <v>88290887</v>
      </c>
      <c r="O33" s="31">
        <f t="shared" si="0"/>
        <v>11798645</v>
      </c>
      <c r="P33" s="31">
        <f t="shared" si="0"/>
        <v>16529178</v>
      </c>
      <c r="Q33" s="31">
        <f t="shared" si="0"/>
        <v>35276028</v>
      </c>
      <c r="R33" s="31">
        <f t="shared" si="0"/>
        <v>63603851</v>
      </c>
      <c r="S33" s="31">
        <f t="shared" si="0"/>
        <v>17955643</v>
      </c>
      <c r="T33" s="31">
        <f t="shared" si="0"/>
        <v>19730234</v>
      </c>
      <c r="U33" s="31">
        <f t="shared" si="0"/>
        <v>44573556</v>
      </c>
      <c r="V33" s="31">
        <f t="shared" si="0"/>
        <v>82259433</v>
      </c>
      <c r="W33" s="31">
        <f t="shared" si="0"/>
        <v>276310530</v>
      </c>
      <c r="X33" s="31">
        <f t="shared" si="0"/>
        <v>279450924</v>
      </c>
      <c r="Y33" s="31">
        <f t="shared" si="0"/>
        <v>-3140394</v>
      </c>
      <c r="Z33" s="32">
        <f>+IF(X33&lt;&gt;0,+(Y33/X33)*100,0)</f>
        <v>-1.1237729884908165</v>
      </c>
      <c r="AA33" s="29">
        <f>SUM(AA6:AA32)</f>
        <v>279450924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44144602</v>
      </c>
      <c r="D35" s="20"/>
      <c r="E35" s="21">
        <v>49337014</v>
      </c>
      <c r="F35" s="22">
        <v>50967311</v>
      </c>
      <c r="G35" s="22">
        <v>3661960</v>
      </c>
      <c r="H35" s="22">
        <v>3600717</v>
      </c>
      <c r="I35" s="22">
        <v>4038060</v>
      </c>
      <c r="J35" s="22">
        <v>11300737</v>
      </c>
      <c r="K35" s="22">
        <v>3791236</v>
      </c>
      <c r="L35" s="22">
        <v>6090146</v>
      </c>
      <c r="M35" s="22">
        <v>4021800</v>
      </c>
      <c r="N35" s="22">
        <v>13903182</v>
      </c>
      <c r="O35" s="22">
        <v>3911589</v>
      </c>
      <c r="P35" s="22">
        <v>3697095</v>
      </c>
      <c r="Q35" s="22">
        <v>3816707</v>
      </c>
      <c r="R35" s="22">
        <v>11425391</v>
      </c>
      <c r="S35" s="22">
        <v>3891071</v>
      </c>
      <c r="T35" s="22">
        <v>3970740</v>
      </c>
      <c r="U35" s="22">
        <v>3908633</v>
      </c>
      <c r="V35" s="22">
        <v>11770444</v>
      </c>
      <c r="W35" s="22">
        <v>48399754</v>
      </c>
      <c r="X35" s="22">
        <v>50967311</v>
      </c>
      <c r="Y35" s="22">
        <v>-2567557</v>
      </c>
      <c r="Z35" s="23">
        <v>-5.0376544291300753</v>
      </c>
      <c r="AA35" s="20">
        <v>50967311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1900443</v>
      </c>
      <c r="D38" s="20"/>
      <c r="E38" s="21">
        <v>2030071</v>
      </c>
      <c r="F38" s="22">
        <v>2408043</v>
      </c>
      <c r="G38" s="22">
        <v>18895</v>
      </c>
      <c r="H38" s="22">
        <v>187199</v>
      </c>
      <c r="I38" s="22">
        <v>80028</v>
      </c>
      <c r="J38" s="22">
        <v>286122</v>
      </c>
      <c r="K38" s="22">
        <v>226830</v>
      </c>
      <c r="L38" s="22">
        <v>313113</v>
      </c>
      <c r="M38" s="22">
        <v>142261</v>
      </c>
      <c r="N38" s="22">
        <v>682204</v>
      </c>
      <c r="O38" s="22">
        <v>355709</v>
      </c>
      <c r="P38" s="22">
        <v>233002</v>
      </c>
      <c r="Q38" s="22">
        <v>62853</v>
      </c>
      <c r="R38" s="22">
        <v>651564</v>
      </c>
      <c r="S38" s="22">
        <v>118606</v>
      </c>
      <c r="T38" s="22">
        <v>312973</v>
      </c>
      <c r="U38" s="22">
        <v>408898</v>
      </c>
      <c r="V38" s="22">
        <v>840477</v>
      </c>
      <c r="W38" s="22">
        <v>2460367</v>
      </c>
      <c r="X38" s="22">
        <v>2408043</v>
      </c>
      <c r="Y38" s="22">
        <v>52324</v>
      </c>
      <c r="Z38" s="23">
        <v>2.1728847865258221</v>
      </c>
      <c r="AA38" s="20">
        <v>2408043</v>
      </c>
    </row>
    <row r="39" spans="1:27" x14ac:dyDescent="0.25">
      <c r="A39" s="19" t="s">
        <v>65</v>
      </c>
      <c r="B39" s="15" t="s">
        <v>32</v>
      </c>
      <c r="C39" s="20">
        <v>2334390</v>
      </c>
      <c r="D39" s="20"/>
      <c r="E39" s="21">
        <v>6666131</v>
      </c>
      <c r="F39" s="22">
        <v>6666964</v>
      </c>
      <c r="G39" s="22">
        <v>555580</v>
      </c>
      <c r="H39" s="22">
        <v>555580</v>
      </c>
      <c r="I39" s="22">
        <v>555580</v>
      </c>
      <c r="J39" s="22">
        <v>1666740</v>
      </c>
      <c r="K39" s="22">
        <v>555580</v>
      </c>
      <c r="L39" s="22">
        <v>555580</v>
      </c>
      <c r="M39" s="22">
        <v>555580</v>
      </c>
      <c r="N39" s="22">
        <v>1666740</v>
      </c>
      <c r="O39" s="22">
        <v>555580</v>
      </c>
      <c r="P39" s="22">
        <v>1135580</v>
      </c>
      <c r="Q39" s="22">
        <v>1135581</v>
      </c>
      <c r="R39" s="22">
        <v>2826741</v>
      </c>
      <c r="S39" s="22">
        <v>1135581</v>
      </c>
      <c r="T39" s="22">
        <v>1135581</v>
      </c>
      <c r="U39" s="22">
        <v>1135580</v>
      </c>
      <c r="V39" s="22">
        <v>3406742</v>
      </c>
      <c r="W39" s="22">
        <v>9566963</v>
      </c>
      <c r="X39" s="22">
        <v>6666964</v>
      </c>
      <c r="Y39" s="22">
        <v>2899999</v>
      </c>
      <c r="Z39" s="23">
        <v>43.498044987193573</v>
      </c>
      <c r="AA39" s="20">
        <v>6666964</v>
      </c>
    </row>
    <row r="40" spans="1:27" x14ac:dyDescent="0.25">
      <c r="A40" s="19" t="s">
        <v>66</v>
      </c>
      <c r="B40" s="15" t="s">
        <v>32</v>
      </c>
      <c r="C40" s="20">
        <v>23777335</v>
      </c>
      <c r="D40" s="20"/>
      <c r="E40" s="21">
        <v>26393971</v>
      </c>
      <c r="F40" s="22">
        <v>36236478</v>
      </c>
      <c r="G40" s="22"/>
      <c r="H40" s="22">
        <v>4398998</v>
      </c>
      <c r="I40" s="22">
        <v>2199499</v>
      </c>
      <c r="J40" s="22">
        <v>6598497</v>
      </c>
      <c r="K40" s="22">
        <v>5480328</v>
      </c>
      <c r="L40" s="22">
        <v>3019709</v>
      </c>
      <c r="M40" s="22">
        <v>3019709</v>
      </c>
      <c r="N40" s="22">
        <v>11519746</v>
      </c>
      <c r="O40" s="22">
        <v>3019709</v>
      </c>
      <c r="P40" s="22">
        <v>3019709</v>
      </c>
      <c r="Q40" s="22">
        <v>3019709</v>
      </c>
      <c r="R40" s="22">
        <v>9059127</v>
      </c>
      <c r="S40" s="22">
        <v>3019709</v>
      </c>
      <c r="T40" s="22">
        <v>3019709</v>
      </c>
      <c r="U40" s="22">
        <v>3019709</v>
      </c>
      <c r="V40" s="22">
        <v>9059127</v>
      </c>
      <c r="W40" s="22">
        <v>36236497</v>
      </c>
      <c r="X40" s="22">
        <v>36236478</v>
      </c>
      <c r="Y40" s="22">
        <v>19</v>
      </c>
      <c r="Z40" s="23"/>
      <c r="AA40" s="20">
        <v>36236478</v>
      </c>
    </row>
    <row r="41" spans="1:27" x14ac:dyDescent="0.25">
      <c r="A41" s="19" t="s">
        <v>40</v>
      </c>
      <c r="B41" s="15" t="s">
        <v>32</v>
      </c>
      <c r="C41" s="20">
        <v>39420704</v>
      </c>
      <c r="D41" s="20"/>
      <c r="E41" s="21">
        <v>37293007</v>
      </c>
      <c r="F41" s="22">
        <v>37293007</v>
      </c>
      <c r="G41" s="22"/>
      <c r="H41" s="22">
        <v>6215501</v>
      </c>
      <c r="I41" s="22">
        <v>3107751</v>
      </c>
      <c r="J41" s="22">
        <v>9323252</v>
      </c>
      <c r="K41" s="22">
        <v>3107751</v>
      </c>
      <c r="L41" s="22">
        <v>3107751</v>
      </c>
      <c r="M41" s="22">
        <v>3107751</v>
      </c>
      <c r="N41" s="22">
        <v>9323253</v>
      </c>
      <c r="O41" s="22">
        <v>3556649</v>
      </c>
      <c r="P41" s="22">
        <v>7507205</v>
      </c>
      <c r="Q41" s="22">
        <v>3201100</v>
      </c>
      <c r="R41" s="22">
        <v>14264954</v>
      </c>
      <c r="S41" s="22">
        <v>1460517</v>
      </c>
      <c r="T41" s="22">
        <v>1460517</v>
      </c>
      <c r="U41" s="22">
        <v>1460517</v>
      </c>
      <c r="V41" s="22">
        <v>4381551</v>
      </c>
      <c r="W41" s="22">
        <v>37293010</v>
      </c>
      <c r="X41" s="22">
        <v>37293007</v>
      </c>
      <c r="Y41" s="22">
        <v>3</v>
      </c>
      <c r="Z41" s="23"/>
      <c r="AA41" s="20">
        <v>37293007</v>
      </c>
    </row>
    <row r="42" spans="1:27" x14ac:dyDescent="0.25">
      <c r="A42" s="19" t="s">
        <v>67</v>
      </c>
      <c r="B42" s="15" t="s">
        <v>32</v>
      </c>
      <c r="C42" s="20">
        <v>23321910</v>
      </c>
      <c r="D42" s="20"/>
      <c r="E42" s="21">
        <v>28570601</v>
      </c>
      <c r="F42" s="22">
        <v>27733153</v>
      </c>
      <c r="G42" s="22">
        <v>3900</v>
      </c>
      <c r="H42" s="22">
        <v>884479</v>
      </c>
      <c r="I42" s="22">
        <v>1293026</v>
      </c>
      <c r="J42" s="22">
        <v>2181405</v>
      </c>
      <c r="K42" s="22">
        <v>1924408</v>
      </c>
      <c r="L42" s="22">
        <v>1916572</v>
      </c>
      <c r="M42" s="22">
        <v>1972307</v>
      </c>
      <c r="N42" s="22">
        <v>5813287</v>
      </c>
      <c r="O42" s="22">
        <v>1181199</v>
      </c>
      <c r="P42" s="22">
        <v>870894</v>
      </c>
      <c r="Q42" s="22">
        <v>1677851</v>
      </c>
      <c r="R42" s="22">
        <v>3729944</v>
      </c>
      <c r="S42" s="22">
        <v>1477660</v>
      </c>
      <c r="T42" s="22">
        <v>2143878</v>
      </c>
      <c r="U42" s="22">
        <v>5151071</v>
      </c>
      <c r="V42" s="22">
        <v>8772609</v>
      </c>
      <c r="W42" s="22">
        <v>20497245</v>
      </c>
      <c r="X42" s="22">
        <v>27733153</v>
      </c>
      <c r="Y42" s="22">
        <v>-7235908</v>
      </c>
      <c r="Z42" s="23">
        <v>-26.091184078492624</v>
      </c>
      <c r="AA42" s="20">
        <v>27733153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3866976</v>
      </c>
      <c r="D44" s="20"/>
      <c r="E44" s="21">
        <v>2900000</v>
      </c>
      <c r="F44" s="22">
        <v>2900000</v>
      </c>
      <c r="G44" s="22">
        <v>1812312</v>
      </c>
      <c r="H44" s="22">
        <v>-3965</v>
      </c>
      <c r="I44" s="22">
        <v>154271</v>
      </c>
      <c r="J44" s="22">
        <v>1962618</v>
      </c>
      <c r="K44" s="22">
        <v>183548</v>
      </c>
      <c r="L44" s="22">
        <v>120743</v>
      </c>
      <c r="M44" s="22">
        <v>155303</v>
      </c>
      <c r="N44" s="22">
        <v>459594</v>
      </c>
      <c r="O44" s="22">
        <v>138485</v>
      </c>
      <c r="P44" s="22">
        <v>116562</v>
      </c>
      <c r="Q44" s="22">
        <v>284315</v>
      </c>
      <c r="R44" s="22">
        <v>539362</v>
      </c>
      <c r="S44" s="22">
        <v>212125</v>
      </c>
      <c r="T44" s="22">
        <v>16947</v>
      </c>
      <c r="U44" s="22">
        <v>116255</v>
      </c>
      <c r="V44" s="22">
        <v>345327</v>
      </c>
      <c r="W44" s="22">
        <v>3306901</v>
      </c>
      <c r="X44" s="22">
        <v>2900000</v>
      </c>
      <c r="Y44" s="22">
        <v>406901</v>
      </c>
      <c r="Z44" s="23">
        <v>14.031068965517241</v>
      </c>
      <c r="AA44" s="20">
        <v>2900000</v>
      </c>
    </row>
    <row r="45" spans="1:27" x14ac:dyDescent="0.25">
      <c r="A45" s="19" t="s">
        <v>70</v>
      </c>
      <c r="B45" s="15" t="s">
        <v>32</v>
      </c>
      <c r="C45" s="20">
        <v>2339732</v>
      </c>
      <c r="D45" s="20"/>
      <c r="E45" s="21">
        <v>1030613</v>
      </c>
      <c r="F45" s="22">
        <v>2443097</v>
      </c>
      <c r="G45" s="22">
        <v>93201</v>
      </c>
      <c r="H45" s="22">
        <v>210723</v>
      </c>
      <c r="I45" s="22">
        <v>63758</v>
      </c>
      <c r="J45" s="22">
        <v>367682</v>
      </c>
      <c r="K45" s="22">
        <v>114178</v>
      </c>
      <c r="L45" s="22">
        <v>73260</v>
      </c>
      <c r="M45" s="22">
        <v>8374</v>
      </c>
      <c r="N45" s="22">
        <v>195812</v>
      </c>
      <c r="O45" s="22">
        <v>255189</v>
      </c>
      <c r="P45" s="22">
        <v>52660</v>
      </c>
      <c r="Q45" s="22">
        <v>193564</v>
      </c>
      <c r="R45" s="22">
        <v>501413</v>
      </c>
      <c r="S45" s="22">
        <v>77134</v>
      </c>
      <c r="T45" s="22">
        <v>81514</v>
      </c>
      <c r="U45" s="22">
        <v>985285</v>
      </c>
      <c r="V45" s="22">
        <v>1143933</v>
      </c>
      <c r="W45" s="22">
        <v>2208840</v>
      </c>
      <c r="X45" s="22">
        <v>2443097</v>
      </c>
      <c r="Y45" s="22">
        <v>-234257</v>
      </c>
      <c r="Z45" s="23">
        <v>-9.5885263663292939</v>
      </c>
      <c r="AA45" s="20">
        <v>2443097</v>
      </c>
    </row>
    <row r="46" spans="1:27" x14ac:dyDescent="0.25">
      <c r="A46" s="19" t="s">
        <v>71</v>
      </c>
      <c r="B46" s="15" t="s">
        <v>32</v>
      </c>
      <c r="C46" s="20">
        <v>1337483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142443575</v>
      </c>
      <c r="D48" s="29">
        <f t="shared" ref="D48:Y48" si="1">SUM(D35:D47)</f>
        <v>0</v>
      </c>
      <c r="E48" s="30">
        <f t="shared" si="1"/>
        <v>154221408</v>
      </c>
      <c r="F48" s="31">
        <f t="shared" si="1"/>
        <v>166648053</v>
      </c>
      <c r="G48" s="31">
        <f t="shared" si="1"/>
        <v>6145848</v>
      </c>
      <c r="H48" s="31">
        <f t="shared" si="1"/>
        <v>16049232</v>
      </c>
      <c r="I48" s="31">
        <f t="shared" si="1"/>
        <v>11491973</v>
      </c>
      <c r="J48" s="31">
        <f t="shared" si="1"/>
        <v>33687053</v>
      </c>
      <c r="K48" s="31">
        <f t="shared" si="1"/>
        <v>15383859</v>
      </c>
      <c r="L48" s="31">
        <f t="shared" si="1"/>
        <v>15196874</v>
      </c>
      <c r="M48" s="31">
        <f t="shared" si="1"/>
        <v>12983085</v>
      </c>
      <c r="N48" s="31">
        <f t="shared" si="1"/>
        <v>43563818</v>
      </c>
      <c r="O48" s="31">
        <f t="shared" si="1"/>
        <v>12974109</v>
      </c>
      <c r="P48" s="31">
        <f t="shared" si="1"/>
        <v>16632707</v>
      </c>
      <c r="Q48" s="31">
        <f t="shared" si="1"/>
        <v>13391680</v>
      </c>
      <c r="R48" s="31">
        <f t="shared" si="1"/>
        <v>42998496</v>
      </c>
      <c r="S48" s="31">
        <f t="shared" si="1"/>
        <v>11392403</v>
      </c>
      <c r="T48" s="31">
        <f t="shared" si="1"/>
        <v>12141859</v>
      </c>
      <c r="U48" s="31">
        <f t="shared" si="1"/>
        <v>16185948</v>
      </c>
      <c r="V48" s="31">
        <f t="shared" si="1"/>
        <v>39720210</v>
      </c>
      <c r="W48" s="31">
        <f t="shared" si="1"/>
        <v>159969577</v>
      </c>
      <c r="X48" s="31">
        <f t="shared" si="1"/>
        <v>166648053</v>
      </c>
      <c r="Y48" s="31">
        <f t="shared" si="1"/>
        <v>-6678476</v>
      </c>
      <c r="Z48" s="32">
        <f>+IF(X48&lt;&gt;0,+(Y48/X48)*100,0)</f>
        <v>-4.0075331693194158</v>
      </c>
      <c r="AA48" s="29">
        <f>SUM(AA35:AA47)</f>
        <v>166648053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58030871</v>
      </c>
      <c r="D49" s="39">
        <f t="shared" si="2"/>
        <v>0</v>
      </c>
      <c r="E49" s="40">
        <f t="shared" si="2"/>
        <v>147568557</v>
      </c>
      <c r="F49" s="41">
        <f t="shared" si="2"/>
        <v>112802871</v>
      </c>
      <c r="G49" s="41">
        <f t="shared" si="2"/>
        <v>7988766</v>
      </c>
      <c r="H49" s="41">
        <f t="shared" si="2"/>
        <v>-2041256</v>
      </c>
      <c r="I49" s="41">
        <f t="shared" si="2"/>
        <v>2521796</v>
      </c>
      <c r="J49" s="41">
        <f t="shared" si="2"/>
        <v>8469306</v>
      </c>
      <c r="K49" s="41">
        <f t="shared" si="2"/>
        <v>16841615</v>
      </c>
      <c r="L49" s="41">
        <f t="shared" si="2"/>
        <v>6036367</v>
      </c>
      <c r="M49" s="41">
        <f t="shared" si="2"/>
        <v>21849087</v>
      </c>
      <c r="N49" s="41">
        <f t="shared" si="2"/>
        <v>44727069</v>
      </c>
      <c r="O49" s="41">
        <f t="shared" si="2"/>
        <v>-1175464</v>
      </c>
      <c r="P49" s="41">
        <f t="shared" si="2"/>
        <v>-103529</v>
      </c>
      <c r="Q49" s="41">
        <f t="shared" si="2"/>
        <v>21884348</v>
      </c>
      <c r="R49" s="41">
        <f t="shared" si="2"/>
        <v>20605355</v>
      </c>
      <c r="S49" s="41">
        <f t="shared" si="2"/>
        <v>6563240</v>
      </c>
      <c r="T49" s="41">
        <f t="shared" si="2"/>
        <v>7588375</v>
      </c>
      <c r="U49" s="41">
        <f t="shared" si="2"/>
        <v>28387608</v>
      </c>
      <c r="V49" s="41">
        <f t="shared" si="2"/>
        <v>42539223</v>
      </c>
      <c r="W49" s="41">
        <f t="shared" si="2"/>
        <v>116340953</v>
      </c>
      <c r="X49" s="41">
        <f t="shared" si="2"/>
        <v>112802871</v>
      </c>
      <c r="Y49" s="41">
        <f t="shared" si="2"/>
        <v>3538082</v>
      </c>
      <c r="Z49" s="42">
        <f>+IF(X49&lt;&gt;0,+(Y49/X49)*100,0)</f>
        <v>3.1365176866819287</v>
      </c>
      <c r="AA49" s="39">
        <f>+AA33-AA48</f>
        <v>112802871</v>
      </c>
    </row>
    <row r="50" spans="1:27" x14ac:dyDescent="0.25">
      <c r="A50" s="43" t="s">
        <v>75</v>
      </c>
      <c r="B50" s="15" t="s">
        <v>32</v>
      </c>
      <c r="C50" s="20">
        <v>348925997</v>
      </c>
      <c r="D50" s="20"/>
      <c r="E50" s="21">
        <v>574621739</v>
      </c>
      <c r="F50" s="22">
        <v>385692173</v>
      </c>
      <c r="G50" s="22">
        <v>487695</v>
      </c>
      <c r="H50" s="22">
        <v>1004162</v>
      </c>
      <c r="I50" s="22">
        <v>10101646</v>
      </c>
      <c r="J50" s="22">
        <v>11593503</v>
      </c>
      <c r="K50" s="22">
        <v>8801153</v>
      </c>
      <c r="L50" s="22">
        <v>43822208</v>
      </c>
      <c r="M50" s="22">
        <v>56841048</v>
      </c>
      <c r="N50" s="22">
        <v>109464409</v>
      </c>
      <c r="O50" s="22">
        <v>-14281266</v>
      </c>
      <c r="P50" s="22">
        <v>15161676</v>
      </c>
      <c r="Q50" s="22">
        <v>14998190</v>
      </c>
      <c r="R50" s="22">
        <v>15878600</v>
      </c>
      <c r="S50" s="22">
        <v>23425023</v>
      </c>
      <c r="T50" s="22">
        <v>33095193</v>
      </c>
      <c r="U50" s="22">
        <v>182075968</v>
      </c>
      <c r="V50" s="22">
        <v>238596184</v>
      </c>
      <c r="W50" s="22">
        <v>375532696</v>
      </c>
      <c r="X50" s="22">
        <v>385692173</v>
      </c>
      <c r="Y50" s="22">
        <v>-10159477</v>
      </c>
      <c r="Z50" s="23">
        <v>-2.6340894918808737</v>
      </c>
      <c r="AA50" s="20">
        <v>385692173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406956868</v>
      </c>
      <c r="D52" s="48">
        <f t="shared" si="3"/>
        <v>0</v>
      </c>
      <c r="E52" s="49">
        <f t="shared" si="3"/>
        <v>722190296</v>
      </c>
      <c r="F52" s="50">
        <f t="shared" si="3"/>
        <v>498495044</v>
      </c>
      <c r="G52" s="50">
        <f t="shared" si="3"/>
        <v>8476461</v>
      </c>
      <c r="H52" s="50">
        <f t="shared" si="3"/>
        <v>-1037094</v>
      </c>
      <c r="I52" s="50">
        <f t="shared" si="3"/>
        <v>12623442</v>
      </c>
      <c r="J52" s="50">
        <f t="shared" si="3"/>
        <v>20062809</v>
      </c>
      <c r="K52" s="50">
        <f t="shared" si="3"/>
        <v>25642768</v>
      </c>
      <c r="L52" s="50">
        <f t="shared" si="3"/>
        <v>49858575</v>
      </c>
      <c r="M52" s="50">
        <f t="shared" si="3"/>
        <v>78690135</v>
      </c>
      <c r="N52" s="50">
        <f t="shared" si="3"/>
        <v>154191478</v>
      </c>
      <c r="O52" s="50">
        <f t="shared" si="3"/>
        <v>-15456730</v>
      </c>
      <c r="P52" s="50">
        <f t="shared" si="3"/>
        <v>15058147</v>
      </c>
      <c r="Q52" s="50">
        <f t="shared" si="3"/>
        <v>36882538</v>
      </c>
      <c r="R52" s="50">
        <f t="shared" si="3"/>
        <v>36483955</v>
      </c>
      <c r="S52" s="50">
        <f t="shared" si="3"/>
        <v>29988263</v>
      </c>
      <c r="T52" s="50">
        <f t="shared" si="3"/>
        <v>40683568</v>
      </c>
      <c r="U52" s="50">
        <f t="shared" si="3"/>
        <v>210463576</v>
      </c>
      <c r="V52" s="50">
        <f t="shared" si="3"/>
        <v>281135407</v>
      </c>
      <c r="W52" s="50">
        <f t="shared" si="3"/>
        <v>491873649</v>
      </c>
      <c r="X52" s="50">
        <f t="shared" si="3"/>
        <v>498495044</v>
      </c>
      <c r="Y52" s="50">
        <f t="shared" si="3"/>
        <v>-6621395</v>
      </c>
      <c r="Z52" s="51">
        <f>+IF(X52&lt;&gt;0,+(Y52/X52)*100,0)</f>
        <v>-1.3282769968722095</v>
      </c>
      <c r="AA52" s="48">
        <f>SUM(AA49:AA51)</f>
        <v>498495044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406956868</v>
      </c>
      <c r="D54" s="54">
        <f>+D52-D53</f>
        <v>0</v>
      </c>
      <c r="E54" s="55">
        <f t="shared" si="4"/>
        <v>722190296</v>
      </c>
      <c r="F54" s="56">
        <f t="shared" si="4"/>
        <v>498495044</v>
      </c>
      <c r="G54" s="56">
        <f t="shared" si="4"/>
        <v>8476461</v>
      </c>
      <c r="H54" s="56">
        <f t="shared" si="4"/>
        <v>-1037094</v>
      </c>
      <c r="I54" s="56">
        <f t="shared" si="4"/>
        <v>12623442</v>
      </c>
      <c r="J54" s="56">
        <f t="shared" si="4"/>
        <v>20062809</v>
      </c>
      <c r="K54" s="56">
        <f t="shared" si="4"/>
        <v>25642768</v>
      </c>
      <c r="L54" s="56">
        <f t="shared" si="4"/>
        <v>49858575</v>
      </c>
      <c r="M54" s="56">
        <f t="shared" si="4"/>
        <v>78690135</v>
      </c>
      <c r="N54" s="56">
        <f t="shared" si="4"/>
        <v>154191478</v>
      </c>
      <c r="O54" s="56">
        <f t="shared" si="4"/>
        <v>-15456730</v>
      </c>
      <c r="P54" s="56">
        <f t="shared" si="4"/>
        <v>15058147</v>
      </c>
      <c r="Q54" s="56">
        <f t="shared" si="4"/>
        <v>36882538</v>
      </c>
      <c r="R54" s="56">
        <f t="shared" si="4"/>
        <v>36483955</v>
      </c>
      <c r="S54" s="56">
        <f t="shared" si="4"/>
        <v>29988263</v>
      </c>
      <c r="T54" s="56">
        <f t="shared" si="4"/>
        <v>40683568</v>
      </c>
      <c r="U54" s="56">
        <f t="shared" si="4"/>
        <v>210463576</v>
      </c>
      <c r="V54" s="56">
        <f t="shared" si="4"/>
        <v>281135407</v>
      </c>
      <c r="W54" s="56">
        <f t="shared" si="4"/>
        <v>491873649</v>
      </c>
      <c r="X54" s="56">
        <f t="shared" si="4"/>
        <v>498495044</v>
      </c>
      <c r="Y54" s="56">
        <f t="shared" si="4"/>
        <v>-6621395</v>
      </c>
      <c r="Z54" s="57">
        <f>+IF(X54&lt;&gt;0,+(Y54/X54)*100,0)</f>
        <v>-1.3282769968722095</v>
      </c>
      <c r="AA54" s="54">
        <f>+AA52-AA53</f>
        <v>498495044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406956868</v>
      </c>
      <c r="D57" s="48">
        <f>SUM(D54:D56)</f>
        <v>0</v>
      </c>
      <c r="E57" s="49">
        <f t="shared" si="5"/>
        <v>722190296</v>
      </c>
      <c r="F57" s="50">
        <f t="shared" si="5"/>
        <v>498495044</v>
      </c>
      <c r="G57" s="50">
        <f t="shared" si="5"/>
        <v>8476461</v>
      </c>
      <c r="H57" s="50">
        <f t="shared" si="5"/>
        <v>-1037094</v>
      </c>
      <c r="I57" s="50">
        <f t="shared" si="5"/>
        <v>12623442</v>
      </c>
      <c r="J57" s="50">
        <f t="shared" si="5"/>
        <v>20062809</v>
      </c>
      <c r="K57" s="50">
        <f t="shared" si="5"/>
        <v>25642768</v>
      </c>
      <c r="L57" s="50">
        <f t="shared" si="5"/>
        <v>49858575</v>
      </c>
      <c r="M57" s="50">
        <f t="shared" si="5"/>
        <v>78690135</v>
      </c>
      <c r="N57" s="50">
        <f t="shared" si="5"/>
        <v>154191478</v>
      </c>
      <c r="O57" s="50">
        <f t="shared" si="5"/>
        <v>-15456730</v>
      </c>
      <c r="P57" s="50">
        <f t="shared" si="5"/>
        <v>15058147</v>
      </c>
      <c r="Q57" s="50">
        <f t="shared" si="5"/>
        <v>36882538</v>
      </c>
      <c r="R57" s="50">
        <f t="shared" si="5"/>
        <v>36483955</v>
      </c>
      <c r="S57" s="50">
        <f t="shared" si="5"/>
        <v>29988263</v>
      </c>
      <c r="T57" s="50">
        <f t="shared" si="5"/>
        <v>40683568</v>
      </c>
      <c r="U57" s="50">
        <f t="shared" si="5"/>
        <v>210463576</v>
      </c>
      <c r="V57" s="50">
        <f t="shared" si="5"/>
        <v>281135407</v>
      </c>
      <c r="W57" s="50">
        <f t="shared" si="5"/>
        <v>491873649</v>
      </c>
      <c r="X57" s="50">
        <f t="shared" si="5"/>
        <v>498495044</v>
      </c>
      <c r="Y57" s="50">
        <f t="shared" si="5"/>
        <v>-6621395</v>
      </c>
      <c r="Z57" s="51">
        <f>+IF(X57&lt;&gt;0,+(Y57/X57)*100,0)</f>
        <v>-1.3282769968722095</v>
      </c>
      <c r="AA57" s="48">
        <f>SUM(AA54:AA56)</f>
        <v>498495044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406956868</v>
      </c>
      <c r="D60" s="65">
        <f>SUM(D57:D59)</f>
        <v>0</v>
      </c>
      <c r="E60" s="66">
        <f t="shared" si="6"/>
        <v>722190296</v>
      </c>
      <c r="F60" s="67">
        <f t="shared" si="6"/>
        <v>498495044</v>
      </c>
      <c r="G60" s="67">
        <f t="shared" si="6"/>
        <v>8476461</v>
      </c>
      <c r="H60" s="67">
        <f t="shared" si="6"/>
        <v>-1037094</v>
      </c>
      <c r="I60" s="67">
        <f t="shared" si="6"/>
        <v>12623442</v>
      </c>
      <c r="J60" s="67">
        <f t="shared" si="6"/>
        <v>20062809</v>
      </c>
      <c r="K60" s="67">
        <f t="shared" si="6"/>
        <v>25642768</v>
      </c>
      <c r="L60" s="67">
        <f t="shared" si="6"/>
        <v>49858575</v>
      </c>
      <c r="M60" s="67">
        <f t="shared" si="6"/>
        <v>78690135</v>
      </c>
      <c r="N60" s="67">
        <f t="shared" si="6"/>
        <v>154191478</v>
      </c>
      <c r="O60" s="67">
        <f t="shared" si="6"/>
        <v>-15456730</v>
      </c>
      <c r="P60" s="67">
        <f t="shared" si="6"/>
        <v>15058147</v>
      </c>
      <c r="Q60" s="67">
        <f t="shared" si="6"/>
        <v>36882538</v>
      </c>
      <c r="R60" s="67">
        <f t="shared" si="6"/>
        <v>36483955</v>
      </c>
      <c r="S60" s="67">
        <f t="shared" si="6"/>
        <v>29988263</v>
      </c>
      <c r="T60" s="67">
        <f t="shared" si="6"/>
        <v>40683568</v>
      </c>
      <c r="U60" s="67">
        <f t="shared" si="6"/>
        <v>210463576</v>
      </c>
      <c r="V60" s="67">
        <f t="shared" si="6"/>
        <v>281135407</v>
      </c>
      <c r="W60" s="67">
        <f t="shared" si="6"/>
        <v>491873649</v>
      </c>
      <c r="X60" s="67">
        <f t="shared" si="6"/>
        <v>498495044</v>
      </c>
      <c r="Y60" s="67">
        <f t="shared" si="6"/>
        <v>-6621395</v>
      </c>
      <c r="Z60" s="68">
        <f>+IF(X60&lt;&gt;0,+(Y60/X60)*100,0)</f>
        <v>-1.3282769968722095</v>
      </c>
      <c r="AA60" s="65">
        <f>SUM(AA57:AA59)</f>
        <v>498495044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114951742</v>
      </c>
      <c r="D8" s="20"/>
      <c r="E8" s="21">
        <v>122771630</v>
      </c>
      <c r="F8" s="22">
        <v>122771630</v>
      </c>
      <c r="G8" s="22">
        <v>15490065</v>
      </c>
      <c r="H8" s="22">
        <v>9140686</v>
      </c>
      <c r="I8" s="22">
        <v>11151833</v>
      </c>
      <c r="J8" s="22">
        <v>35782584</v>
      </c>
      <c r="K8" s="22">
        <v>9907740</v>
      </c>
      <c r="L8" s="22">
        <v>10466398</v>
      </c>
      <c r="M8" s="22">
        <v>9926310</v>
      </c>
      <c r="N8" s="22">
        <v>30300448</v>
      </c>
      <c r="O8" s="22">
        <v>9361257</v>
      </c>
      <c r="P8" s="22">
        <v>10933056</v>
      </c>
      <c r="Q8" s="22">
        <v>10316027</v>
      </c>
      <c r="R8" s="22">
        <v>30610340</v>
      </c>
      <c r="S8" s="22">
        <v>10356857</v>
      </c>
      <c r="T8" s="22">
        <v>10464401</v>
      </c>
      <c r="U8" s="22">
        <v>10091531</v>
      </c>
      <c r="V8" s="22">
        <v>30912789</v>
      </c>
      <c r="W8" s="22">
        <v>127606161</v>
      </c>
      <c r="X8" s="22">
        <v>122771630</v>
      </c>
      <c r="Y8" s="22">
        <v>4834531</v>
      </c>
      <c r="Z8" s="23">
        <v>3.9378242351266328</v>
      </c>
      <c r="AA8" s="20">
        <v>122771630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3027593</v>
      </c>
      <c r="D13" s="20"/>
      <c r="E13" s="21">
        <v>2462598</v>
      </c>
      <c r="F13" s="22">
        <v>2462598</v>
      </c>
      <c r="G13" s="22">
        <v>276414</v>
      </c>
      <c r="H13" s="22">
        <v>279757</v>
      </c>
      <c r="I13" s="22">
        <v>291005</v>
      </c>
      <c r="J13" s="22">
        <v>847176</v>
      </c>
      <c r="K13" s="22">
        <v>304153</v>
      </c>
      <c r="L13" s="22">
        <v>293480</v>
      </c>
      <c r="M13" s="22">
        <v>294524</v>
      </c>
      <c r="N13" s="22">
        <v>892157</v>
      </c>
      <c r="O13" s="22">
        <v>306252</v>
      </c>
      <c r="P13" s="22">
        <v>302051</v>
      </c>
      <c r="Q13" s="22">
        <v>290980</v>
      </c>
      <c r="R13" s="22">
        <v>899283</v>
      </c>
      <c r="S13" s="22">
        <v>248308</v>
      </c>
      <c r="T13" s="22">
        <v>254024</v>
      </c>
      <c r="U13" s="22">
        <v>249906</v>
      </c>
      <c r="V13" s="22">
        <v>752238</v>
      </c>
      <c r="W13" s="22">
        <v>3390854</v>
      </c>
      <c r="X13" s="22">
        <v>2462598</v>
      </c>
      <c r="Y13" s="22">
        <v>928256</v>
      </c>
      <c r="Z13" s="23">
        <v>37.694175013542605</v>
      </c>
      <c r="AA13" s="20">
        <v>2462598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5445824</v>
      </c>
      <c r="D20" s="20"/>
      <c r="E20" s="21">
        <v>9612669</v>
      </c>
      <c r="F20" s="22">
        <v>9612669</v>
      </c>
      <c r="G20" s="22">
        <v>481678</v>
      </c>
      <c r="H20" s="22">
        <v>870865</v>
      </c>
      <c r="I20" s="22"/>
      <c r="J20" s="22">
        <v>1352543</v>
      </c>
      <c r="K20" s="22">
        <v>3919</v>
      </c>
      <c r="L20" s="22">
        <v>30619</v>
      </c>
      <c r="M20" s="22">
        <v>367394</v>
      </c>
      <c r="N20" s="22">
        <v>401932</v>
      </c>
      <c r="O20" s="22">
        <v>267119</v>
      </c>
      <c r="P20" s="22">
        <v>14790</v>
      </c>
      <c r="Q20" s="22">
        <v>74900</v>
      </c>
      <c r="R20" s="22">
        <v>356809</v>
      </c>
      <c r="S20" s="22">
        <v>1918268</v>
      </c>
      <c r="T20" s="22">
        <v>145065</v>
      </c>
      <c r="U20" s="22">
        <v>94172</v>
      </c>
      <c r="V20" s="22">
        <v>2157505</v>
      </c>
      <c r="W20" s="22">
        <v>4268789</v>
      </c>
      <c r="X20" s="22">
        <v>9612669</v>
      </c>
      <c r="Y20" s="22">
        <v>-5343880</v>
      </c>
      <c r="Z20" s="18">
        <v>-55.592052529843691</v>
      </c>
      <c r="AA20" s="20">
        <v>9612669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46576574</v>
      </c>
      <c r="D26" s="20"/>
      <c r="E26" s="21">
        <v>24672181</v>
      </c>
      <c r="F26" s="22">
        <v>24672181</v>
      </c>
      <c r="G26" s="22">
        <v>9779696</v>
      </c>
      <c r="H26" s="22"/>
      <c r="I26" s="22"/>
      <c r="J26" s="22">
        <v>9779696</v>
      </c>
      <c r="K26" s="22"/>
      <c r="L26" s="22"/>
      <c r="M26" s="22">
        <v>7812653</v>
      </c>
      <c r="N26" s="22">
        <v>7812653</v>
      </c>
      <c r="O26" s="22">
        <v>911788</v>
      </c>
      <c r="P26" s="22"/>
      <c r="Q26" s="22">
        <v>6168046</v>
      </c>
      <c r="R26" s="22">
        <v>7079834</v>
      </c>
      <c r="S26" s="22"/>
      <c r="T26" s="22"/>
      <c r="U26" s="22"/>
      <c r="V26" s="22"/>
      <c r="W26" s="22">
        <v>24672183</v>
      </c>
      <c r="X26" s="22">
        <v>24672181</v>
      </c>
      <c r="Y26" s="22">
        <v>2</v>
      </c>
      <c r="Z26" s="23"/>
      <c r="AA26" s="20">
        <v>24672181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100000</v>
      </c>
      <c r="R30" s="22">
        <v>100000</v>
      </c>
      <c r="S30" s="22"/>
      <c r="T30" s="22"/>
      <c r="U30" s="22"/>
      <c r="V30" s="22"/>
      <c r="W30" s="22">
        <v>100000</v>
      </c>
      <c r="X30" s="22"/>
      <c r="Y30" s="22">
        <v>100000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170001733</v>
      </c>
      <c r="D33" s="29">
        <f t="shared" ref="D33:Y33" si="0">SUM(D6:D32)</f>
        <v>0</v>
      </c>
      <c r="E33" s="30">
        <f t="shared" si="0"/>
        <v>159519078</v>
      </c>
      <c r="F33" s="31">
        <f t="shared" si="0"/>
        <v>159519078</v>
      </c>
      <c r="G33" s="31">
        <f t="shared" si="0"/>
        <v>26027853</v>
      </c>
      <c r="H33" s="31">
        <f t="shared" si="0"/>
        <v>10291308</v>
      </c>
      <c r="I33" s="31">
        <f t="shared" si="0"/>
        <v>11442838</v>
      </c>
      <c r="J33" s="31">
        <f t="shared" si="0"/>
        <v>47761999</v>
      </c>
      <c r="K33" s="31">
        <f t="shared" si="0"/>
        <v>10215812</v>
      </c>
      <c r="L33" s="31">
        <f t="shared" si="0"/>
        <v>10790497</v>
      </c>
      <c r="M33" s="31">
        <f t="shared" si="0"/>
        <v>18400881</v>
      </c>
      <c r="N33" s="31">
        <f t="shared" si="0"/>
        <v>39407190</v>
      </c>
      <c r="O33" s="31">
        <f t="shared" si="0"/>
        <v>10846416</v>
      </c>
      <c r="P33" s="31">
        <f t="shared" si="0"/>
        <v>11249897</v>
      </c>
      <c r="Q33" s="31">
        <f t="shared" si="0"/>
        <v>16949953</v>
      </c>
      <c r="R33" s="31">
        <f t="shared" si="0"/>
        <v>39046266</v>
      </c>
      <c r="S33" s="31">
        <f t="shared" si="0"/>
        <v>12523433</v>
      </c>
      <c r="T33" s="31">
        <f t="shared" si="0"/>
        <v>10863490</v>
      </c>
      <c r="U33" s="31">
        <f t="shared" si="0"/>
        <v>10435609</v>
      </c>
      <c r="V33" s="31">
        <f t="shared" si="0"/>
        <v>33822532</v>
      </c>
      <c r="W33" s="31">
        <f t="shared" si="0"/>
        <v>160037987</v>
      </c>
      <c r="X33" s="31">
        <f t="shared" si="0"/>
        <v>159519078</v>
      </c>
      <c r="Y33" s="31">
        <f t="shared" si="0"/>
        <v>518909</v>
      </c>
      <c r="Z33" s="32">
        <f>+IF(X33&lt;&gt;0,+(Y33/X33)*100,0)</f>
        <v>0.32529588717908714</v>
      </c>
      <c r="AA33" s="29">
        <f>SUM(AA6:AA32)</f>
        <v>159519078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48346436</v>
      </c>
      <c r="D35" s="20"/>
      <c r="E35" s="21">
        <v>60939344</v>
      </c>
      <c r="F35" s="22">
        <v>60939344</v>
      </c>
      <c r="G35" s="22"/>
      <c r="H35" s="22"/>
      <c r="I35" s="22"/>
      <c r="J35" s="22"/>
      <c r="K35" s="22"/>
      <c r="L35" s="22"/>
      <c r="M35" s="22"/>
      <c r="N35" s="22"/>
      <c r="O35" s="22">
        <v>18032187</v>
      </c>
      <c r="P35" s="22">
        <v>16380714</v>
      </c>
      <c r="Q35" s="22">
        <v>4223730</v>
      </c>
      <c r="R35" s="22">
        <v>38636631</v>
      </c>
      <c r="S35" s="22">
        <v>3105591</v>
      </c>
      <c r="T35" s="22">
        <v>4249344</v>
      </c>
      <c r="U35" s="22">
        <v>4119245</v>
      </c>
      <c r="V35" s="22">
        <v>11474180</v>
      </c>
      <c r="W35" s="22">
        <v>50110811</v>
      </c>
      <c r="X35" s="22">
        <v>60939344</v>
      </c>
      <c r="Y35" s="22">
        <v>-10828533</v>
      </c>
      <c r="Z35" s="23">
        <v>-17.769362597667609</v>
      </c>
      <c r="AA35" s="20">
        <v>60939344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14546628</v>
      </c>
      <c r="D38" s="20"/>
      <c r="E38" s="21">
        <v>13292726</v>
      </c>
      <c r="F38" s="22">
        <v>11442726</v>
      </c>
      <c r="G38" s="22">
        <v>167842</v>
      </c>
      <c r="H38" s="22">
        <v>633629</v>
      </c>
      <c r="I38" s="22">
        <v>578072</v>
      </c>
      <c r="J38" s="22">
        <v>1379543</v>
      </c>
      <c r="K38" s="22">
        <v>943679</v>
      </c>
      <c r="L38" s="22">
        <v>1675158</v>
      </c>
      <c r="M38" s="22">
        <v>910430</v>
      </c>
      <c r="N38" s="22">
        <v>3529267</v>
      </c>
      <c r="O38" s="22">
        <v>402532</v>
      </c>
      <c r="P38" s="22">
        <v>508406</v>
      </c>
      <c r="Q38" s="22">
        <v>1276245</v>
      </c>
      <c r="R38" s="22">
        <v>2187183</v>
      </c>
      <c r="S38" s="22">
        <v>589160</v>
      </c>
      <c r="T38" s="22">
        <v>1348129</v>
      </c>
      <c r="U38" s="22">
        <v>820609</v>
      </c>
      <c r="V38" s="22">
        <v>2757898</v>
      </c>
      <c r="W38" s="22">
        <v>9853891</v>
      </c>
      <c r="X38" s="22">
        <v>11442726</v>
      </c>
      <c r="Y38" s="22">
        <v>-1588835</v>
      </c>
      <c r="Z38" s="23">
        <v>-13.885109195134095</v>
      </c>
      <c r="AA38" s="20">
        <v>11442726</v>
      </c>
    </row>
    <row r="39" spans="1:27" x14ac:dyDescent="0.25">
      <c r="A39" s="19" t="s">
        <v>65</v>
      </c>
      <c r="B39" s="15" t="s">
        <v>32</v>
      </c>
      <c r="C39" s="20">
        <v>7153750</v>
      </c>
      <c r="D39" s="20"/>
      <c r="E39" s="21">
        <v>6059083</v>
      </c>
      <c r="F39" s="22">
        <v>6059083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6059083</v>
      </c>
      <c r="Y39" s="22">
        <v>-6059083</v>
      </c>
      <c r="Z39" s="23">
        <v>-100</v>
      </c>
      <c r="AA39" s="20">
        <v>6059083</v>
      </c>
    </row>
    <row r="40" spans="1:27" x14ac:dyDescent="0.25">
      <c r="A40" s="19" t="s">
        <v>66</v>
      </c>
      <c r="B40" s="15" t="s">
        <v>32</v>
      </c>
      <c r="C40" s="20">
        <v>32616668</v>
      </c>
      <c r="D40" s="20"/>
      <c r="E40" s="21">
        <v>66257492</v>
      </c>
      <c r="F40" s="22">
        <v>31856729</v>
      </c>
      <c r="G40" s="22"/>
      <c r="H40" s="22">
        <v>7086929</v>
      </c>
      <c r="I40" s="22"/>
      <c r="J40" s="22">
        <v>7086929</v>
      </c>
      <c r="K40" s="22">
        <v>6934324</v>
      </c>
      <c r="L40" s="22"/>
      <c r="M40" s="22"/>
      <c r="N40" s="22">
        <v>6934324</v>
      </c>
      <c r="O40" s="22"/>
      <c r="P40" s="22">
        <v>10582176</v>
      </c>
      <c r="Q40" s="22">
        <v>3761152</v>
      </c>
      <c r="R40" s="22">
        <v>14343328</v>
      </c>
      <c r="S40" s="22">
        <v>3359922</v>
      </c>
      <c r="T40" s="22">
        <v>3472191</v>
      </c>
      <c r="U40" s="22">
        <v>2792410</v>
      </c>
      <c r="V40" s="22">
        <v>9624523</v>
      </c>
      <c r="W40" s="22">
        <v>37989104</v>
      </c>
      <c r="X40" s="22">
        <v>31856736</v>
      </c>
      <c r="Y40" s="22">
        <v>6132368</v>
      </c>
      <c r="Z40" s="23">
        <v>19.249831495605825</v>
      </c>
      <c r="AA40" s="20">
        <v>31856729</v>
      </c>
    </row>
    <row r="41" spans="1:27" x14ac:dyDescent="0.25">
      <c r="A41" s="19" t="s">
        <v>40</v>
      </c>
      <c r="B41" s="15" t="s">
        <v>32</v>
      </c>
      <c r="C41" s="20">
        <v>25502624</v>
      </c>
      <c r="D41" s="20"/>
      <c r="E41" s="21">
        <v>22252321</v>
      </c>
      <c r="F41" s="22">
        <v>28746509</v>
      </c>
      <c r="G41" s="22"/>
      <c r="H41" s="22"/>
      <c r="I41" s="22"/>
      <c r="J41" s="22"/>
      <c r="K41" s="22"/>
      <c r="L41" s="22"/>
      <c r="M41" s="22">
        <v>15047458</v>
      </c>
      <c r="N41" s="22">
        <v>15047458</v>
      </c>
      <c r="O41" s="22"/>
      <c r="P41" s="22"/>
      <c r="Q41" s="22"/>
      <c r="R41" s="22"/>
      <c r="S41" s="22"/>
      <c r="T41" s="22"/>
      <c r="U41" s="22">
        <v>13589970</v>
      </c>
      <c r="V41" s="22">
        <v>13589970</v>
      </c>
      <c r="W41" s="22">
        <v>28637428</v>
      </c>
      <c r="X41" s="22">
        <v>28746509</v>
      </c>
      <c r="Y41" s="22">
        <v>-109081</v>
      </c>
      <c r="Z41" s="23">
        <v>-0.37945825004350964</v>
      </c>
      <c r="AA41" s="20">
        <v>28746509</v>
      </c>
    </row>
    <row r="42" spans="1:27" x14ac:dyDescent="0.25">
      <c r="A42" s="19" t="s">
        <v>67</v>
      </c>
      <c r="B42" s="15" t="s">
        <v>32</v>
      </c>
      <c r="C42" s="20">
        <v>49727179</v>
      </c>
      <c r="D42" s="20"/>
      <c r="E42" s="21">
        <v>50377465</v>
      </c>
      <c r="F42" s="22">
        <v>51822465</v>
      </c>
      <c r="G42" s="22"/>
      <c r="H42" s="22">
        <v>3045128</v>
      </c>
      <c r="I42" s="22">
        <v>2028027</v>
      </c>
      <c r="J42" s="22">
        <v>5073155</v>
      </c>
      <c r="K42" s="22">
        <v>5046614</v>
      </c>
      <c r="L42" s="22">
        <v>5213646</v>
      </c>
      <c r="M42" s="22">
        <v>3891329</v>
      </c>
      <c r="N42" s="22">
        <v>14151589</v>
      </c>
      <c r="O42" s="22">
        <v>4126914</v>
      </c>
      <c r="P42" s="22">
        <v>3645274</v>
      </c>
      <c r="Q42" s="22">
        <v>2989768</v>
      </c>
      <c r="R42" s="22">
        <v>10761956</v>
      </c>
      <c r="S42" s="22">
        <v>4811088</v>
      </c>
      <c r="T42" s="22">
        <v>3749394</v>
      </c>
      <c r="U42" s="22">
        <v>5217390</v>
      </c>
      <c r="V42" s="22">
        <v>13777872</v>
      </c>
      <c r="W42" s="22">
        <v>43764572</v>
      </c>
      <c r="X42" s="22">
        <v>51822465</v>
      </c>
      <c r="Y42" s="22">
        <v>-8057893</v>
      </c>
      <c r="Z42" s="23">
        <v>-15.54903457409832</v>
      </c>
      <c r="AA42" s="20">
        <v>51822465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6198</v>
      </c>
      <c r="D44" s="20"/>
      <c r="E44" s="21">
        <v>878924</v>
      </c>
      <c r="F44" s="22">
        <v>878924</v>
      </c>
      <c r="G44" s="22"/>
      <c r="H44" s="22">
        <v>73627</v>
      </c>
      <c r="I44" s="22">
        <v>9221</v>
      </c>
      <c r="J44" s="22">
        <v>82848</v>
      </c>
      <c r="K44" s="22">
        <v>3778</v>
      </c>
      <c r="L44" s="22"/>
      <c r="M44" s="22"/>
      <c r="N44" s="22">
        <v>3778</v>
      </c>
      <c r="O44" s="22"/>
      <c r="P44" s="22">
        <v>1198</v>
      </c>
      <c r="Q44" s="22"/>
      <c r="R44" s="22">
        <v>1198</v>
      </c>
      <c r="S44" s="22">
        <v>7034832</v>
      </c>
      <c r="T44" s="22"/>
      <c r="U44" s="22">
        <v>-5397</v>
      </c>
      <c r="V44" s="22">
        <v>7029435</v>
      </c>
      <c r="W44" s="22">
        <v>7117259</v>
      </c>
      <c r="X44" s="22">
        <v>878924</v>
      </c>
      <c r="Y44" s="22">
        <v>6238335</v>
      </c>
      <c r="Z44" s="23">
        <v>709.76955914277005</v>
      </c>
      <c r="AA44" s="20">
        <v>878924</v>
      </c>
    </row>
    <row r="45" spans="1:27" x14ac:dyDescent="0.25">
      <c r="A45" s="19" t="s">
        <v>70</v>
      </c>
      <c r="B45" s="15" t="s">
        <v>32</v>
      </c>
      <c r="C45" s="20">
        <v>8838274</v>
      </c>
      <c r="D45" s="20"/>
      <c r="E45" s="21">
        <v>10493677</v>
      </c>
      <c r="F45" s="22">
        <v>10282677</v>
      </c>
      <c r="G45" s="22">
        <v>61503</v>
      </c>
      <c r="H45" s="22">
        <v>1924730</v>
      </c>
      <c r="I45" s="22">
        <v>822349</v>
      </c>
      <c r="J45" s="22">
        <v>2808582</v>
      </c>
      <c r="K45" s="22">
        <v>1319220</v>
      </c>
      <c r="L45" s="22">
        <v>857263</v>
      </c>
      <c r="M45" s="22">
        <v>439256</v>
      </c>
      <c r="N45" s="22">
        <v>2615739</v>
      </c>
      <c r="O45" s="22">
        <v>1935266</v>
      </c>
      <c r="P45" s="22">
        <v>92169</v>
      </c>
      <c r="Q45" s="22">
        <v>1143896</v>
      </c>
      <c r="R45" s="22">
        <v>3171331</v>
      </c>
      <c r="S45" s="22">
        <v>562924</v>
      </c>
      <c r="T45" s="22">
        <v>237256</v>
      </c>
      <c r="U45" s="22">
        <v>562434</v>
      </c>
      <c r="V45" s="22">
        <v>1362614</v>
      </c>
      <c r="W45" s="22">
        <v>9958266</v>
      </c>
      <c r="X45" s="22">
        <v>10282677</v>
      </c>
      <c r="Y45" s="22">
        <v>-324411</v>
      </c>
      <c r="Z45" s="23">
        <v>-3.1549274571203587</v>
      </c>
      <c r="AA45" s="20">
        <v>10282677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186737757</v>
      </c>
      <c r="D48" s="29">
        <f t="shared" ref="D48:Y48" si="1">SUM(D35:D47)</f>
        <v>0</v>
      </c>
      <c r="E48" s="30">
        <f t="shared" si="1"/>
        <v>230551032</v>
      </c>
      <c r="F48" s="31">
        <f t="shared" si="1"/>
        <v>202028457</v>
      </c>
      <c r="G48" s="31">
        <f t="shared" si="1"/>
        <v>229345</v>
      </c>
      <c r="H48" s="31">
        <f t="shared" si="1"/>
        <v>12764043</v>
      </c>
      <c r="I48" s="31">
        <f t="shared" si="1"/>
        <v>3437669</v>
      </c>
      <c r="J48" s="31">
        <f t="shared" si="1"/>
        <v>16431057</v>
      </c>
      <c r="K48" s="31">
        <f t="shared" si="1"/>
        <v>14247615</v>
      </c>
      <c r="L48" s="31">
        <f t="shared" si="1"/>
        <v>7746067</v>
      </c>
      <c r="M48" s="31">
        <f t="shared" si="1"/>
        <v>20288473</v>
      </c>
      <c r="N48" s="31">
        <f t="shared" si="1"/>
        <v>42282155</v>
      </c>
      <c r="O48" s="31">
        <f t="shared" si="1"/>
        <v>24496899</v>
      </c>
      <c r="P48" s="31">
        <f t="shared" si="1"/>
        <v>31209937</v>
      </c>
      <c r="Q48" s="31">
        <f t="shared" si="1"/>
        <v>13394791</v>
      </c>
      <c r="R48" s="31">
        <f t="shared" si="1"/>
        <v>69101627</v>
      </c>
      <c r="S48" s="31">
        <f t="shared" si="1"/>
        <v>19463517</v>
      </c>
      <c r="T48" s="31">
        <f t="shared" si="1"/>
        <v>13056314</v>
      </c>
      <c r="U48" s="31">
        <f t="shared" si="1"/>
        <v>27096661</v>
      </c>
      <c r="V48" s="31">
        <f t="shared" si="1"/>
        <v>59616492</v>
      </c>
      <c r="W48" s="31">
        <f t="shared" si="1"/>
        <v>187431331</v>
      </c>
      <c r="X48" s="31">
        <f t="shared" si="1"/>
        <v>202028464</v>
      </c>
      <c r="Y48" s="31">
        <f t="shared" si="1"/>
        <v>-14597133</v>
      </c>
      <c r="Z48" s="32">
        <f>+IF(X48&lt;&gt;0,+(Y48/X48)*100,0)</f>
        <v>-7.2252853439503451</v>
      </c>
      <c r="AA48" s="29">
        <f>SUM(AA35:AA47)</f>
        <v>202028457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-16736024</v>
      </c>
      <c r="D49" s="39">
        <f t="shared" si="2"/>
        <v>0</v>
      </c>
      <c r="E49" s="40">
        <f t="shared" si="2"/>
        <v>-71031954</v>
      </c>
      <c r="F49" s="41">
        <f t="shared" si="2"/>
        <v>-42509379</v>
      </c>
      <c r="G49" s="41">
        <f t="shared" si="2"/>
        <v>25798508</v>
      </c>
      <c r="H49" s="41">
        <f t="shared" si="2"/>
        <v>-2472735</v>
      </c>
      <c r="I49" s="41">
        <f t="shared" si="2"/>
        <v>8005169</v>
      </c>
      <c r="J49" s="41">
        <f t="shared" si="2"/>
        <v>31330942</v>
      </c>
      <c r="K49" s="41">
        <f t="shared" si="2"/>
        <v>-4031803</v>
      </c>
      <c r="L49" s="41">
        <f t="shared" si="2"/>
        <v>3044430</v>
      </c>
      <c r="M49" s="41">
        <f t="shared" si="2"/>
        <v>-1887592</v>
      </c>
      <c r="N49" s="41">
        <f t="shared" si="2"/>
        <v>-2874965</v>
      </c>
      <c r="O49" s="41">
        <f t="shared" si="2"/>
        <v>-13650483</v>
      </c>
      <c r="P49" s="41">
        <f t="shared" si="2"/>
        <v>-19960040</v>
      </c>
      <c r="Q49" s="41">
        <f t="shared" si="2"/>
        <v>3555162</v>
      </c>
      <c r="R49" s="41">
        <f t="shared" si="2"/>
        <v>-30055361</v>
      </c>
      <c r="S49" s="41">
        <f t="shared" si="2"/>
        <v>-6940084</v>
      </c>
      <c r="T49" s="41">
        <f t="shared" si="2"/>
        <v>-2192824</v>
      </c>
      <c r="U49" s="41">
        <f t="shared" si="2"/>
        <v>-16661052</v>
      </c>
      <c r="V49" s="41">
        <f t="shared" si="2"/>
        <v>-25793960</v>
      </c>
      <c r="W49" s="41">
        <f t="shared" si="2"/>
        <v>-27393344</v>
      </c>
      <c r="X49" s="41">
        <f t="shared" si="2"/>
        <v>-42509386</v>
      </c>
      <c r="Y49" s="41">
        <f t="shared" si="2"/>
        <v>15116042</v>
      </c>
      <c r="Z49" s="42">
        <f>+IF(X49&lt;&gt;0,+(Y49/X49)*100,0)</f>
        <v>-35.55930447925077</v>
      </c>
      <c r="AA49" s="39">
        <f>+AA33-AA48</f>
        <v>-42509379</v>
      </c>
    </row>
    <row r="50" spans="1:27" x14ac:dyDescent="0.25">
      <c r="A50" s="43" t="s">
        <v>75</v>
      </c>
      <c r="B50" s="15" t="s">
        <v>32</v>
      </c>
      <c r="C50" s="20">
        <v>212930</v>
      </c>
      <c r="D50" s="20"/>
      <c r="E50" s="21"/>
      <c r="F50" s="22">
        <v>5300000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4147861</v>
      </c>
      <c r="U50" s="22">
        <v>267698</v>
      </c>
      <c r="V50" s="22">
        <v>4415559</v>
      </c>
      <c r="W50" s="22">
        <v>4415559</v>
      </c>
      <c r="X50" s="22">
        <v>5300000</v>
      </c>
      <c r="Y50" s="22">
        <v>-884441</v>
      </c>
      <c r="Z50" s="23">
        <v>-16.687566037735849</v>
      </c>
      <c r="AA50" s="20">
        <v>5300000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-16523094</v>
      </c>
      <c r="D52" s="48">
        <f t="shared" si="3"/>
        <v>0</v>
      </c>
      <c r="E52" s="49">
        <f t="shared" si="3"/>
        <v>-71031954</v>
      </c>
      <c r="F52" s="50">
        <f t="shared" si="3"/>
        <v>-37209379</v>
      </c>
      <c r="G52" s="50">
        <f t="shared" si="3"/>
        <v>25798508</v>
      </c>
      <c r="H52" s="50">
        <f t="shared" si="3"/>
        <v>-2472735</v>
      </c>
      <c r="I52" s="50">
        <f t="shared" si="3"/>
        <v>8005169</v>
      </c>
      <c r="J52" s="50">
        <f t="shared" si="3"/>
        <v>31330942</v>
      </c>
      <c r="K52" s="50">
        <f t="shared" si="3"/>
        <v>-4031803</v>
      </c>
      <c r="L52" s="50">
        <f t="shared" si="3"/>
        <v>3044430</v>
      </c>
      <c r="M52" s="50">
        <f t="shared" si="3"/>
        <v>-1887592</v>
      </c>
      <c r="N52" s="50">
        <f t="shared" si="3"/>
        <v>-2874965</v>
      </c>
      <c r="O52" s="50">
        <f t="shared" si="3"/>
        <v>-13650483</v>
      </c>
      <c r="P52" s="50">
        <f t="shared" si="3"/>
        <v>-19960040</v>
      </c>
      <c r="Q52" s="50">
        <f t="shared" si="3"/>
        <v>3555162</v>
      </c>
      <c r="R52" s="50">
        <f t="shared" si="3"/>
        <v>-30055361</v>
      </c>
      <c r="S52" s="50">
        <f t="shared" si="3"/>
        <v>-6940084</v>
      </c>
      <c r="T52" s="50">
        <f t="shared" si="3"/>
        <v>1955037</v>
      </c>
      <c r="U52" s="50">
        <f t="shared" si="3"/>
        <v>-16393354</v>
      </c>
      <c r="V52" s="50">
        <f t="shared" si="3"/>
        <v>-21378401</v>
      </c>
      <c r="W52" s="50">
        <f t="shared" si="3"/>
        <v>-22977785</v>
      </c>
      <c r="X52" s="50">
        <f t="shared" si="3"/>
        <v>-37209386</v>
      </c>
      <c r="Y52" s="50">
        <f t="shared" si="3"/>
        <v>14231601</v>
      </c>
      <c r="Z52" s="51">
        <f>+IF(X52&lt;&gt;0,+(Y52/X52)*100,0)</f>
        <v>-38.247341678790399</v>
      </c>
      <c r="AA52" s="48">
        <f>SUM(AA49:AA51)</f>
        <v>-37209379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-16523094</v>
      </c>
      <c r="D54" s="54">
        <f>+D52-D53</f>
        <v>0</v>
      </c>
      <c r="E54" s="55">
        <f t="shared" si="4"/>
        <v>-71031954</v>
      </c>
      <c r="F54" s="56">
        <f t="shared" si="4"/>
        <v>-37209379</v>
      </c>
      <c r="G54" s="56">
        <f t="shared" si="4"/>
        <v>25798508</v>
      </c>
      <c r="H54" s="56">
        <f t="shared" si="4"/>
        <v>-2472735</v>
      </c>
      <c r="I54" s="56">
        <f t="shared" si="4"/>
        <v>8005169</v>
      </c>
      <c r="J54" s="56">
        <f t="shared" si="4"/>
        <v>31330942</v>
      </c>
      <c r="K54" s="56">
        <f t="shared" si="4"/>
        <v>-4031803</v>
      </c>
      <c r="L54" s="56">
        <f t="shared" si="4"/>
        <v>3044430</v>
      </c>
      <c r="M54" s="56">
        <f t="shared" si="4"/>
        <v>-1887592</v>
      </c>
      <c r="N54" s="56">
        <f t="shared" si="4"/>
        <v>-2874965</v>
      </c>
      <c r="O54" s="56">
        <f t="shared" si="4"/>
        <v>-13650483</v>
      </c>
      <c r="P54" s="56">
        <f t="shared" si="4"/>
        <v>-19960040</v>
      </c>
      <c r="Q54" s="56">
        <f t="shared" si="4"/>
        <v>3555162</v>
      </c>
      <c r="R54" s="56">
        <f t="shared" si="4"/>
        <v>-30055361</v>
      </c>
      <c r="S54" s="56">
        <f t="shared" si="4"/>
        <v>-6940084</v>
      </c>
      <c r="T54" s="56">
        <f t="shared" si="4"/>
        <v>1955037</v>
      </c>
      <c r="U54" s="56">
        <f t="shared" si="4"/>
        <v>-16393354</v>
      </c>
      <c r="V54" s="56">
        <f t="shared" si="4"/>
        <v>-21378401</v>
      </c>
      <c r="W54" s="56">
        <f t="shared" si="4"/>
        <v>-22977785</v>
      </c>
      <c r="X54" s="56">
        <f t="shared" si="4"/>
        <v>-37209386</v>
      </c>
      <c r="Y54" s="56">
        <f t="shared" si="4"/>
        <v>14231601</v>
      </c>
      <c r="Z54" s="57">
        <f>+IF(X54&lt;&gt;0,+(Y54/X54)*100,0)</f>
        <v>-38.247341678790399</v>
      </c>
      <c r="AA54" s="54">
        <f>+AA52-AA53</f>
        <v>-37209379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-16523094</v>
      </c>
      <c r="D57" s="48">
        <f>SUM(D54:D56)</f>
        <v>0</v>
      </c>
      <c r="E57" s="49">
        <f t="shared" si="5"/>
        <v>-71031954</v>
      </c>
      <c r="F57" s="50">
        <f t="shared" si="5"/>
        <v>-37209379</v>
      </c>
      <c r="G57" s="50">
        <f t="shared" si="5"/>
        <v>25798508</v>
      </c>
      <c r="H57" s="50">
        <f t="shared" si="5"/>
        <v>-2472735</v>
      </c>
      <c r="I57" s="50">
        <f t="shared" si="5"/>
        <v>8005169</v>
      </c>
      <c r="J57" s="50">
        <f t="shared" si="5"/>
        <v>31330942</v>
      </c>
      <c r="K57" s="50">
        <f t="shared" si="5"/>
        <v>-4031803</v>
      </c>
      <c r="L57" s="50">
        <f t="shared" si="5"/>
        <v>3044430</v>
      </c>
      <c r="M57" s="50">
        <f t="shared" si="5"/>
        <v>-1887592</v>
      </c>
      <c r="N57" s="50">
        <f t="shared" si="5"/>
        <v>-2874965</v>
      </c>
      <c r="O57" s="50">
        <f t="shared" si="5"/>
        <v>-13650483</v>
      </c>
      <c r="P57" s="50">
        <f t="shared" si="5"/>
        <v>-19960040</v>
      </c>
      <c r="Q57" s="50">
        <f t="shared" si="5"/>
        <v>3555162</v>
      </c>
      <c r="R57" s="50">
        <f t="shared" si="5"/>
        <v>-30055361</v>
      </c>
      <c r="S57" s="50">
        <f t="shared" si="5"/>
        <v>-6940084</v>
      </c>
      <c r="T57" s="50">
        <f t="shared" si="5"/>
        <v>1955037</v>
      </c>
      <c r="U57" s="50">
        <f t="shared" si="5"/>
        <v>-16393354</v>
      </c>
      <c r="V57" s="50">
        <f t="shared" si="5"/>
        <v>-21378401</v>
      </c>
      <c r="W57" s="50">
        <f t="shared" si="5"/>
        <v>-22977785</v>
      </c>
      <c r="X57" s="50">
        <f t="shared" si="5"/>
        <v>-37209386</v>
      </c>
      <c r="Y57" s="50">
        <f t="shared" si="5"/>
        <v>14231601</v>
      </c>
      <c r="Z57" s="51">
        <f>+IF(X57&lt;&gt;0,+(Y57/X57)*100,0)</f>
        <v>-38.247341678790399</v>
      </c>
      <c r="AA57" s="48">
        <f>SUM(AA54:AA56)</f>
        <v>-37209379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-16523094</v>
      </c>
      <c r="D60" s="65">
        <f>SUM(D57:D59)</f>
        <v>0</v>
      </c>
      <c r="E60" s="66">
        <f t="shared" si="6"/>
        <v>-71031954</v>
      </c>
      <c r="F60" s="67">
        <f t="shared" si="6"/>
        <v>-37209379</v>
      </c>
      <c r="G60" s="67">
        <f t="shared" si="6"/>
        <v>25798508</v>
      </c>
      <c r="H60" s="67">
        <f t="shared" si="6"/>
        <v>-2472735</v>
      </c>
      <c r="I60" s="67">
        <f t="shared" si="6"/>
        <v>8005169</v>
      </c>
      <c r="J60" s="67">
        <f t="shared" si="6"/>
        <v>31330942</v>
      </c>
      <c r="K60" s="67">
        <f t="shared" si="6"/>
        <v>-4031803</v>
      </c>
      <c r="L60" s="67">
        <f t="shared" si="6"/>
        <v>3044430</v>
      </c>
      <c r="M60" s="67">
        <f t="shared" si="6"/>
        <v>-1887592</v>
      </c>
      <c r="N60" s="67">
        <f t="shared" si="6"/>
        <v>-2874965</v>
      </c>
      <c r="O60" s="67">
        <f t="shared" si="6"/>
        <v>-13650483</v>
      </c>
      <c r="P60" s="67">
        <f t="shared" si="6"/>
        <v>-19960040</v>
      </c>
      <c r="Q60" s="67">
        <f t="shared" si="6"/>
        <v>3555162</v>
      </c>
      <c r="R60" s="67">
        <f t="shared" si="6"/>
        <v>-30055361</v>
      </c>
      <c r="S60" s="67">
        <f t="shared" si="6"/>
        <v>-6940084</v>
      </c>
      <c r="T60" s="67">
        <f t="shared" si="6"/>
        <v>1955037</v>
      </c>
      <c r="U60" s="67">
        <f t="shared" si="6"/>
        <v>-16393354</v>
      </c>
      <c r="V60" s="67">
        <f t="shared" si="6"/>
        <v>-21378401</v>
      </c>
      <c r="W60" s="67">
        <f t="shared" si="6"/>
        <v>-22977785</v>
      </c>
      <c r="X60" s="67">
        <f t="shared" si="6"/>
        <v>-37209386</v>
      </c>
      <c r="Y60" s="67">
        <f t="shared" si="6"/>
        <v>14231601</v>
      </c>
      <c r="Z60" s="68">
        <f>+IF(X60&lt;&gt;0,+(Y60/X60)*100,0)</f>
        <v>-38.247341678790399</v>
      </c>
      <c r="AA60" s="65">
        <f>SUM(AA57:AA59)</f>
        <v>-37209379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99186206</v>
      </c>
      <c r="D8" s="20"/>
      <c r="E8" s="21">
        <v>92641500</v>
      </c>
      <c r="F8" s="22">
        <v>101540750</v>
      </c>
      <c r="G8" s="22">
        <v>11084316</v>
      </c>
      <c r="H8" s="22">
        <v>9272162</v>
      </c>
      <c r="I8" s="22">
        <v>8337984</v>
      </c>
      <c r="J8" s="22">
        <v>28694462</v>
      </c>
      <c r="K8" s="22">
        <v>9070780</v>
      </c>
      <c r="L8" s="22">
        <v>8807326</v>
      </c>
      <c r="M8" s="22">
        <v>9257712</v>
      </c>
      <c r="N8" s="22">
        <v>27135818</v>
      </c>
      <c r="O8" s="22">
        <v>8736999</v>
      </c>
      <c r="P8" s="22">
        <v>8632297</v>
      </c>
      <c r="Q8" s="22">
        <v>8700139</v>
      </c>
      <c r="R8" s="22">
        <v>26069435</v>
      </c>
      <c r="S8" s="22">
        <v>8285525</v>
      </c>
      <c r="T8" s="22">
        <v>8515922</v>
      </c>
      <c r="U8" s="22">
        <v>7699613</v>
      </c>
      <c r="V8" s="22">
        <v>24501060</v>
      </c>
      <c r="W8" s="22">
        <v>106400775</v>
      </c>
      <c r="X8" s="22">
        <v>101540750</v>
      </c>
      <c r="Y8" s="22">
        <v>4860025</v>
      </c>
      <c r="Z8" s="23">
        <v>4.7862803849685962</v>
      </c>
      <c r="AA8" s="20">
        <v>101540750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46392100</v>
      </c>
      <c r="D26" s="20"/>
      <c r="E26" s="21">
        <v>49802300</v>
      </c>
      <c r="F26" s="22">
        <v>49802300</v>
      </c>
      <c r="G26" s="22">
        <v>4166600</v>
      </c>
      <c r="H26" s="22"/>
      <c r="I26" s="22"/>
      <c r="J26" s="22">
        <v>4166600</v>
      </c>
      <c r="K26" s="22"/>
      <c r="L26" s="22"/>
      <c r="M26" s="22">
        <v>45635700</v>
      </c>
      <c r="N26" s="22">
        <v>45635700</v>
      </c>
      <c r="O26" s="22"/>
      <c r="P26" s="22"/>
      <c r="Q26" s="22"/>
      <c r="R26" s="22"/>
      <c r="S26" s="22"/>
      <c r="T26" s="22"/>
      <c r="U26" s="22"/>
      <c r="V26" s="22"/>
      <c r="W26" s="22">
        <v>49802300</v>
      </c>
      <c r="X26" s="22">
        <v>49802300</v>
      </c>
      <c r="Y26" s="22"/>
      <c r="Z26" s="23"/>
      <c r="AA26" s="20">
        <v>49802300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2305775</v>
      </c>
      <c r="D29" s="20"/>
      <c r="E29" s="21">
        <v>2412700</v>
      </c>
      <c r="F29" s="22">
        <v>2500000</v>
      </c>
      <c r="G29" s="22">
        <v>204432</v>
      </c>
      <c r="H29" s="22">
        <v>203870</v>
      </c>
      <c r="I29" s="22">
        <v>205542</v>
      </c>
      <c r="J29" s="22">
        <v>613844</v>
      </c>
      <c r="K29" s="22">
        <v>204418</v>
      </c>
      <c r="L29" s="22">
        <v>203857</v>
      </c>
      <c r="M29" s="22">
        <v>205542</v>
      </c>
      <c r="N29" s="22">
        <v>613817</v>
      </c>
      <c r="O29" s="22">
        <v>202171</v>
      </c>
      <c r="P29" s="22">
        <v>201048</v>
      </c>
      <c r="Q29" s="22">
        <v>198506</v>
      </c>
      <c r="R29" s="22">
        <v>601725</v>
      </c>
      <c r="S29" s="22">
        <v>198773</v>
      </c>
      <c r="T29" s="22">
        <v>181953</v>
      </c>
      <c r="U29" s="22">
        <v>192566</v>
      </c>
      <c r="V29" s="22">
        <v>573292</v>
      </c>
      <c r="W29" s="22">
        <v>2402678</v>
      </c>
      <c r="X29" s="22">
        <v>2500000</v>
      </c>
      <c r="Y29" s="22">
        <v>-97322</v>
      </c>
      <c r="Z29" s="23">
        <v>-3.8928799999999999</v>
      </c>
      <c r="AA29" s="20">
        <v>2500000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147884081</v>
      </c>
      <c r="D33" s="29">
        <f t="shared" ref="D33:Y33" si="0">SUM(D6:D32)</f>
        <v>0</v>
      </c>
      <c r="E33" s="30">
        <f t="shared" si="0"/>
        <v>144856500</v>
      </c>
      <c r="F33" s="31">
        <f t="shared" si="0"/>
        <v>153843050</v>
      </c>
      <c r="G33" s="31">
        <f t="shared" si="0"/>
        <v>15455348</v>
      </c>
      <c r="H33" s="31">
        <f t="shared" si="0"/>
        <v>9476032</v>
      </c>
      <c r="I33" s="31">
        <f t="shared" si="0"/>
        <v>8543526</v>
      </c>
      <c r="J33" s="31">
        <f t="shared" si="0"/>
        <v>33474906</v>
      </c>
      <c r="K33" s="31">
        <f t="shared" si="0"/>
        <v>9275198</v>
      </c>
      <c r="L33" s="31">
        <f t="shared" si="0"/>
        <v>9011183</v>
      </c>
      <c r="M33" s="31">
        <f t="shared" si="0"/>
        <v>55098954</v>
      </c>
      <c r="N33" s="31">
        <f t="shared" si="0"/>
        <v>73385335</v>
      </c>
      <c r="O33" s="31">
        <f t="shared" si="0"/>
        <v>8939170</v>
      </c>
      <c r="P33" s="31">
        <f t="shared" si="0"/>
        <v>8833345</v>
      </c>
      <c r="Q33" s="31">
        <f t="shared" si="0"/>
        <v>8898645</v>
      </c>
      <c r="R33" s="31">
        <f t="shared" si="0"/>
        <v>26671160</v>
      </c>
      <c r="S33" s="31">
        <f t="shared" si="0"/>
        <v>8484298</v>
      </c>
      <c r="T33" s="31">
        <f t="shared" si="0"/>
        <v>8697875</v>
      </c>
      <c r="U33" s="31">
        <f t="shared" si="0"/>
        <v>7892179</v>
      </c>
      <c r="V33" s="31">
        <f t="shared" si="0"/>
        <v>25074352</v>
      </c>
      <c r="W33" s="31">
        <f t="shared" si="0"/>
        <v>158605753</v>
      </c>
      <c r="X33" s="31">
        <f t="shared" si="0"/>
        <v>153843050</v>
      </c>
      <c r="Y33" s="31">
        <f t="shared" si="0"/>
        <v>4762703</v>
      </c>
      <c r="Z33" s="32">
        <f>+IF(X33&lt;&gt;0,+(Y33/X33)*100,0)</f>
        <v>3.0958194081565598</v>
      </c>
      <c r="AA33" s="29">
        <f>SUM(AA6:AA32)</f>
        <v>153843050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24051752</v>
      </c>
      <c r="D35" s="20"/>
      <c r="E35" s="21">
        <v>35796201</v>
      </c>
      <c r="F35" s="22">
        <v>31096201</v>
      </c>
      <c r="G35" s="22">
        <v>1889231</v>
      </c>
      <c r="H35" s="22">
        <v>1553434</v>
      </c>
      <c r="I35" s="22">
        <v>2041157</v>
      </c>
      <c r="J35" s="22">
        <v>5483822</v>
      </c>
      <c r="K35" s="22">
        <v>2034853</v>
      </c>
      <c r="L35" s="22">
        <v>2099419</v>
      </c>
      <c r="M35" s="22">
        <v>1906080</v>
      </c>
      <c r="N35" s="22">
        <v>6040352</v>
      </c>
      <c r="O35" s="22">
        <v>1912156</v>
      </c>
      <c r="P35" s="22">
        <v>1927758</v>
      </c>
      <c r="Q35" s="22">
        <v>2007030</v>
      </c>
      <c r="R35" s="22">
        <v>5846944</v>
      </c>
      <c r="S35" s="22">
        <v>2003665</v>
      </c>
      <c r="T35" s="22">
        <v>1886258</v>
      </c>
      <c r="U35" s="22">
        <v>2004751</v>
      </c>
      <c r="V35" s="22">
        <v>5894674</v>
      </c>
      <c r="W35" s="22">
        <v>23265792</v>
      </c>
      <c r="X35" s="22">
        <v>31096201</v>
      </c>
      <c r="Y35" s="22">
        <v>-7830409</v>
      </c>
      <c r="Z35" s="23">
        <v>-25.181239984910054</v>
      </c>
      <c r="AA35" s="20">
        <v>31096201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3385376</v>
      </c>
      <c r="D38" s="20"/>
      <c r="E38" s="21">
        <v>2572100</v>
      </c>
      <c r="F38" s="22">
        <v>2825625</v>
      </c>
      <c r="G38" s="22">
        <v>6551</v>
      </c>
      <c r="H38" s="22">
        <v>513375</v>
      </c>
      <c r="I38" s="22">
        <v>90158</v>
      </c>
      <c r="J38" s="22">
        <v>610084</v>
      </c>
      <c r="K38" s="22">
        <v>71021</v>
      </c>
      <c r="L38" s="22">
        <v>365106</v>
      </c>
      <c r="M38" s="22">
        <v>367597</v>
      </c>
      <c r="N38" s="22">
        <v>803724</v>
      </c>
      <c r="O38" s="22">
        <v>300746</v>
      </c>
      <c r="P38" s="22">
        <v>365049</v>
      </c>
      <c r="Q38" s="22">
        <v>241085</v>
      </c>
      <c r="R38" s="22">
        <v>906880</v>
      </c>
      <c r="S38" s="22">
        <v>228680</v>
      </c>
      <c r="T38" s="22">
        <v>33406</v>
      </c>
      <c r="U38" s="22">
        <v>344529</v>
      </c>
      <c r="V38" s="22">
        <v>606615</v>
      </c>
      <c r="W38" s="22">
        <v>2927303</v>
      </c>
      <c r="X38" s="22">
        <v>2825625</v>
      </c>
      <c r="Y38" s="22">
        <v>101678</v>
      </c>
      <c r="Z38" s="23">
        <v>3.5984251271842513</v>
      </c>
      <c r="AA38" s="20">
        <v>2825625</v>
      </c>
    </row>
    <row r="39" spans="1:27" x14ac:dyDescent="0.25">
      <c r="A39" s="19" t="s">
        <v>65</v>
      </c>
      <c r="B39" s="15" t="s">
        <v>32</v>
      </c>
      <c r="C39" s="20">
        <v>16322995</v>
      </c>
      <c r="D39" s="20"/>
      <c r="E39" s="21">
        <v>12588000</v>
      </c>
      <c r="F39" s="22">
        <v>2088000</v>
      </c>
      <c r="G39" s="22"/>
      <c r="H39" s="22">
        <v>598955</v>
      </c>
      <c r="I39" s="22">
        <v>77166</v>
      </c>
      <c r="J39" s="22">
        <v>676121</v>
      </c>
      <c r="K39" s="22"/>
      <c r="L39" s="22"/>
      <c r="M39" s="22"/>
      <c r="N39" s="22"/>
      <c r="O39" s="22"/>
      <c r="P39" s="22"/>
      <c r="Q39" s="22">
        <v>-676121</v>
      </c>
      <c r="R39" s="22">
        <v>-676121</v>
      </c>
      <c r="S39" s="22"/>
      <c r="T39" s="22"/>
      <c r="U39" s="22"/>
      <c r="V39" s="22"/>
      <c r="W39" s="22"/>
      <c r="X39" s="22">
        <v>2088000</v>
      </c>
      <c r="Y39" s="22">
        <v>-2088000</v>
      </c>
      <c r="Z39" s="23">
        <v>-100</v>
      </c>
      <c r="AA39" s="20">
        <v>2088000</v>
      </c>
    </row>
    <row r="40" spans="1:27" x14ac:dyDescent="0.25">
      <c r="A40" s="19" t="s">
        <v>66</v>
      </c>
      <c r="B40" s="15" t="s">
        <v>32</v>
      </c>
      <c r="C40" s="20">
        <v>15866880</v>
      </c>
      <c r="D40" s="20"/>
      <c r="E40" s="21">
        <v>18398600</v>
      </c>
      <c r="F40" s="22">
        <v>18398600</v>
      </c>
      <c r="G40" s="22"/>
      <c r="H40" s="22"/>
      <c r="I40" s="22"/>
      <c r="J40" s="22"/>
      <c r="K40" s="22"/>
      <c r="L40" s="22"/>
      <c r="M40" s="22"/>
      <c r="N40" s="22"/>
      <c r="O40" s="22">
        <v>1450991</v>
      </c>
      <c r="P40" s="22"/>
      <c r="Q40" s="22">
        <v>11373869</v>
      </c>
      <c r="R40" s="22">
        <v>12824860</v>
      </c>
      <c r="S40" s="22">
        <v>1404180</v>
      </c>
      <c r="T40" s="22">
        <v>1450991</v>
      </c>
      <c r="U40" s="22">
        <v>1400432</v>
      </c>
      <c r="V40" s="22">
        <v>4255603</v>
      </c>
      <c r="W40" s="22">
        <v>17080463</v>
      </c>
      <c r="X40" s="22">
        <v>18398600</v>
      </c>
      <c r="Y40" s="22">
        <v>-1318137</v>
      </c>
      <c r="Z40" s="23">
        <v>-7.1643331557835923</v>
      </c>
      <c r="AA40" s="20">
        <v>18398600</v>
      </c>
    </row>
    <row r="41" spans="1:27" x14ac:dyDescent="0.25">
      <c r="A41" s="19" t="s">
        <v>40</v>
      </c>
      <c r="B41" s="15" t="s">
        <v>32</v>
      </c>
      <c r="C41" s="20">
        <v>12573585</v>
      </c>
      <c r="D41" s="20"/>
      <c r="E41" s="21">
        <v>13264500</v>
      </c>
      <c r="F41" s="22">
        <v>13264500</v>
      </c>
      <c r="G41" s="22">
        <v>-63638</v>
      </c>
      <c r="H41" s="22">
        <v>3124813</v>
      </c>
      <c r="I41" s="22">
        <v>1029457</v>
      </c>
      <c r="J41" s="22">
        <v>4090632</v>
      </c>
      <c r="K41" s="22"/>
      <c r="L41" s="22">
        <v>2462077</v>
      </c>
      <c r="M41" s="22">
        <v>1231039</v>
      </c>
      <c r="N41" s="22">
        <v>3693116</v>
      </c>
      <c r="O41" s="22">
        <v>1578539</v>
      </c>
      <c r="P41" s="22"/>
      <c r="Q41" s="22">
        <v>1930531</v>
      </c>
      <c r="R41" s="22">
        <v>3509070</v>
      </c>
      <c r="S41" s="22">
        <v>1155915</v>
      </c>
      <c r="T41" s="22">
        <v>1155915</v>
      </c>
      <c r="U41" s="22">
        <v>1155915</v>
      </c>
      <c r="V41" s="22">
        <v>3467745</v>
      </c>
      <c r="W41" s="22">
        <v>14760563</v>
      </c>
      <c r="X41" s="22">
        <v>13264500</v>
      </c>
      <c r="Y41" s="22">
        <v>1496063</v>
      </c>
      <c r="Z41" s="23">
        <v>11.278698782464474</v>
      </c>
      <c r="AA41" s="20">
        <v>13264500</v>
      </c>
    </row>
    <row r="42" spans="1:27" x14ac:dyDescent="0.25">
      <c r="A42" s="19" t="s">
        <v>67</v>
      </c>
      <c r="B42" s="15" t="s">
        <v>32</v>
      </c>
      <c r="C42" s="20">
        <v>15391828</v>
      </c>
      <c r="D42" s="20"/>
      <c r="E42" s="21">
        <v>17070300</v>
      </c>
      <c r="F42" s="22">
        <v>14346200</v>
      </c>
      <c r="G42" s="22">
        <v>23249</v>
      </c>
      <c r="H42" s="22">
        <v>648013</v>
      </c>
      <c r="I42" s="22">
        <v>288586</v>
      </c>
      <c r="J42" s="22">
        <v>959848</v>
      </c>
      <c r="K42" s="22">
        <v>1565704</v>
      </c>
      <c r="L42" s="22">
        <v>1063159</v>
      </c>
      <c r="M42" s="22">
        <v>1922996</v>
      </c>
      <c r="N42" s="22">
        <v>4551859</v>
      </c>
      <c r="O42" s="22">
        <v>994389</v>
      </c>
      <c r="P42" s="22">
        <v>1380973</v>
      </c>
      <c r="Q42" s="22">
        <v>1309387</v>
      </c>
      <c r="R42" s="22">
        <v>3684749</v>
      </c>
      <c r="S42" s="22">
        <v>1386679</v>
      </c>
      <c r="T42" s="22">
        <v>1987662</v>
      </c>
      <c r="U42" s="22">
        <v>1720728</v>
      </c>
      <c r="V42" s="22">
        <v>5095069</v>
      </c>
      <c r="W42" s="22">
        <v>14291525</v>
      </c>
      <c r="X42" s="22">
        <v>14346200</v>
      </c>
      <c r="Y42" s="22">
        <v>-54675</v>
      </c>
      <c r="Z42" s="23">
        <v>-0.38111137444061843</v>
      </c>
      <c r="AA42" s="20">
        <v>14346200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10501000</v>
      </c>
      <c r="G44" s="22">
        <v>3919611</v>
      </c>
      <c r="H44" s="22"/>
      <c r="I44" s="22">
        <v>327707</v>
      </c>
      <c r="J44" s="22">
        <v>4247318</v>
      </c>
      <c r="K44" s="22">
        <v>3156149</v>
      </c>
      <c r="L44" s="22">
        <v>434724</v>
      </c>
      <c r="M44" s="22">
        <v>222880</v>
      </c>
      <c r="N44" s="22">
        <v>3813753</v>
      </c>
      <c r="O44" s="22">
        <v>172761</v>
      </c>
      <c r="P44" s="22">
        <v>16017</v>
      </c>
      <c r="Q44" s="22">
        <v>909128</v>
      </c>
      <c r="R44" s="22">
        <v>1097906</v>
      </c>
      <c r="S44" s="22">
        <v>4638</v>
      </c>
      <c r="T44" s="22">
        <v>3049</v>
      </c>
      <c r="U44" s="22">
        <v>259353</v>
      </c>
      <c r="V44" s="22">
        <v>267040</v>
      </c>
      <c r="W44" s="22">
        <v>9426017</v>
      </c>
      <c r="X44" s="22">
        <v>10501000</v>
      </c>
      <c r="Y44" s="22">
        <v>-1074983</v>
      </c>
      <c r="Z44" s="23">
        <v>-10.236958384915722</v>
      </c>
      <c r="AA44" s="20">
        <v>10501000</v>
      </c>
    </row>
    <row r="45" spans="1:27" x14ac:dyDescent="0.25">
      <c r="A45" s="19" t="s">
        <v>70</v>
      </c>
      <c r="B45" s="15" t="s">
        <v>32</v>
      </c>
      <c r="C45" s="20">
        <v>3291772</v>
      </c>
      <c r="D45" s="20"/>
      <c r="E45" s="21">
        <v>2774200</v>
      </c>
      <c r="F45" s="22">
        <v>1741416</v>
      </c>
      <c r="G45" s="22">
        <v>85331</v>
      </c>
      <c r="H45" s="22">
        <v>214053</v>
      </c>
      <c r="I45" s="22">
        <v>410569</v>
      </c>
      <c r="J45" s="22">
        <v>709953</v>
      </c>
      <c r="K45" s="22">
        <v>453416</v>
      </c>
      <c r="L45" s="22">
        <v>178823</v>
      </c>
      <c r="M45" s="22">
        <v>141378</v>
      </c>
      <c r="N45" s="22">
        <v>773617</v>
      </c>
      <c r="O45" s="22">
        <v>33663</v>
      </c>
      <c r="P45" s="22">
        <v>50390</v>
      </c>
      <c r="Q45" s="22">
        <v>63387</v>
      </c>
      <c r="R45" s="22">
        <v>147440</v>
      </c>
      <c r="S45" s="22">
        <v>153462</v>
      </c>
      <c r="T45" s="22">
        <v>35088</v>
      </c>
      <c r="U45" s="22">
        <v>183882</v>
      </c>
      <c r="V45" s="22">
        <v>372432</v>
      </c>
      <c r="W45" s="22">
        <v>2003442</v>
      </c>
      <c r="X45" s="22">
        <v>1741416</v>
      </c>
      <c r="Y45" s="22">
        <v>262026</v>
      </c>
      <c r="Z45" s="23">
        <v>15.046720599787758</v>
      </c>
      <c r="AA45" s="20">
        <v>1741416</v>
      </c>
    </row>
    <row r="46" spans="1:27" x14ac:dyDescent="0.25">
      <c r="A46" s="19" t="s">
        <v>71</v>
      </c>
      <c r="B46" s="15" t="s">
        <v>32</v>
      </c>
      <c r="C46" s="20">
        <v>7139</v>
      </c>
      <c r="D46" s="20"/>
      <c r="E46" s="21">
        <v>3017000</v>
      </c>
      <c r="F46" s="22">
        <v>3017000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3017000</v>
      </c>
      <c r="Y46" s="22">
        <v>-3017000</v>
      </c>
      <c r="Z46" s="23">
        <v>-100</v>
      </c>
      <c r="AA46" s="20">
        <v>3017000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90891327</v>
      </c>
      <c r="D48" s="29">
        <f t="shared" ref="D48:Y48" si="1">SUM(D35:D47)</f>
        <v>0</v>
      </c>
      <c r="E48" s="30">
        <f t="shared" si="1"/>
        <v>105480901</v>
      </c>
      <c r="F48" s="31">
        <f t="shared" si="1"/>
        <v>97278542</v>
      </c>
      <c r="G48" s="31">
        <f t="shared" si="1"/>
        <v>5860335</v>
      </c>
      <c r="H48" s="31">
        <f t="shared" si="1"/>
        <v>6652643</v>
      </c>
      <c r="I48" s="31">
        <f t="shared" si="1"/>
        <v>4264800</v>
      </c>
      <c r="J48" s="31">
        <f t="shared" si="1"/>
        <v>16777778</v>
      </c>
      <c r="K48" s="31">
        <f t="shared" si="1"/>
        <v>7281143</v>
      </c>
      <c r="L48" s="31">
        <f t="shared" si="1"/>
        <v>6603308</v>
      </c>
      <c r="M48" s="31">
        <f t="shared" si="1"/>
        <v>5791970</v>
      </c>
      <c r="N48" s="31">
        <f t="shared" si="1"/>
        <v>19676421</v>
      </c>
      <c r="O48" s="31">
        <f t="shared" si="1"/>
        <v>6443245</v>
      </c>
      <c r="P48" s="31">
        <f t="shared" si="1"/>
        <v>3740187</v>
      </c>
      <c r="Q48" s="31">
        <f t="shared" si="1"/>
        <v>17158296</v>
      </c>
      <c r="R48" s="31">
        <f t="shared" si="1"/>
        <v>27341728</v>
      </c>
      <c r="S48" s="31">
        <f t="shared" si="1"/>
        <v>6337219</v>
      </c>
      <c r="T48" s="31">
        <f t="shared" si="1"/>
        <v>6552369</v>
      </c>
      <c r="U48" s="31">
        <f t="shared" si="1"/>
        <v>7069590</v>
      </c>
      <c r="V48" s="31">
        <f t="shared" si="1"/>
        <v>19959178</v>
      </c>
      <c r="W48" s="31">
        <f t="shared" si="1"/>
        <v>83755105</v>
      </c>
      <c r="X48" s="31">
        <f t="shared" si="1"/>
        <v>97278542</v>
      </c>
      <c r="Y48" s="31">
        <f t="shared" si="1"/>
        <v>-13523437</v>
      </c>
      <c r="Z48" s="32">
        <f>+IF(X48&lt;&gt;0,+(Y48/X48)*100,0)</f>
        <v>-13.901767771149364</v>
      </c>
      <c r="AA48" s="29">
        <f>SUM(AA35:AA47)</f>
        <v>97278542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56992754</v>
      </c>
      <c r="D49" s="39">
        <f t="shared" si="2"/>
        <v>0</v>
      </c>
      <c r="E49" s="40">
        <f t="shared" si="2"/>
        <v>39375599</v>
      </c>
      <c r="F49" s="41">
        <f t="shared" si="2"/>
        <v>56564508</v>
      </c>
      <c r="G49" s="41">
        <f t="shared" si="2"/>
        <v>9595013</v>
      </c>
      <c r="H49" s="41">
        <f t="shared" si="2"/>
        <v>2823389</v>
      </c>
      <c r="I49" s="41">
        <f t="shared" si="2"/>
        <v>4278726</v>
      </c>
      <c r="J49" s="41">
        <f t="shared" si="2"/>
        <v>16697128</v>
      </c>
      <c r="K49" s="41">
        <f t="shared" si="2"/>
        <v>1994055</v>
      </c>
      <c r="L49" s="41">
        <f t="shared" si="2"/>
        <v>2407875</v>
      </c>
      <c r="M49" s="41">
        <f t="shared" si="2"/>
        <v>49306984</v>
      </c>
      <c r="N49" s="41">
        <f t="shared" si="2"/>
        <v>53708914</v>
      </c>
      <c r="O49" s="41">
        <f t="shared" si="2"/>
        <v>2495925</v>
      </c>
      <c r="P49" s="41">
        <f t="shared" si="2"/>
        <v>5093158</v>
      </c>
      <c r="Q49" s="41">
        <f t="shared" si="2"/>
        <v>-8259651</v>
      </c>
      <c r="R49" s="41">
        <f t="shared" si="2"/>
        <v>-670568</v>
      </c>
      <c r="S49" s="41">
        <f t="shared" si="2"/>
        <v>2147079</v>
      </c>
      <c r="T49" s="41">
        <f t="shared" si="2"/>
        <v>2145506</v>
      </c>
      <c r="U49" s="41">
        <f t="shared" si="2"/>
        <v>822589</v>
      </c>
      <c r="V49" s="41">
        <f t="shared" si="2"/>
        <v>5115174</v>
      </c>
      <c r="W49" s="41">
        <f t="shared" si="2"/>
        <v>74850648</v>
      </c>
      <c r="X49" s="41">
        <f t="shared" si="2"/>
        <v>56564508</v>
      </c>
      <c r="Y49" s="41">
        <f t="shared" si="2"/>
        <v>18286140</v>
      </c>
      <c r="Z49" s="42">
        <f>+IF(X49&lt;&gt;0,+(Y49/X49)*100,0)</f>
        <v>32.327939633099966</v>
      </c>
      <c r="AA49" s="39">
        <f>+AA33-AA48</f>
        <v>56564508</v>
      </c>
    </row>
    <row r="50" spans="1:27" x14ac:dyDescent="0.25">
      <c r="A50" s="43" t="s">
        <v>75</v>
      </c>
      <c r="B50" s="15" t="s">
        <v>32</v>
      </c>
      <c r="C50" s="20">
        <v>31085022</v>
      </c>
      <c r="D50" s="20"/>
      <c r="E50" s="21">
        <v>39790000</v>
      </c>
      <c r="F50" s="22">
        <v>56514147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56514147</v>
      </c>
      <c r="Y50" s="22">
        <v>-56514147</v>
      </c>
      <c r="Z50" s="23">
        <v>-100</v>
      </c>
      <c r="AA50" s="20">
        <v>56514147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88077776</v>
      </c>
      <c r="D52" s="48">
        <f t="shared" si="3"/>
        <v>0</v>
      </c>
      <c r="E52" s="49">
        <f t="shared" si="3"/>
        <v>79165599</v>
      </c>
      <c r="F52" s="50">
        <f t="shared" si="3"/>
        <v>113078655</v>
      </c>
      <c r="G52" s="50">
        <f t="shared" si="3"/>
        <v>9595013</v>
      </c>
      <c r="H52" s="50">
        <f t="shared" si="3"/>
        <v>2823389</v>
      </c>
      <c r="I52" s="50">
        <f t="shared" si="3"/>
        <v>4278726</v>
      </c>
      <c r="J52" s="50">
        <f t="shared" si="3"/>
        <v>16697128</v>
      </c>
      <c r="K52" s="50">
        <f t="shared" si="3"/>
        <v>1994055</v>
      </c>
      <c r="L52" s="50">
        <f t="shared" si="3"/>
        <v>2407875</v>
      </c>
      <c r="M52" s="50">
        <f t="shared" si="3"/>
        <v>49306984</v>
      </c>
      <c r="N52" s="50">
        <f t="shared" si="3"/>
        <v>53708914</v>
      </c>
      <c r="O52" s="50">
        <f t="shared" si="3"/>
        <v>2495925</v>
      </c>
      <c r="P52" s="50">
        <f t="shared" si="3"/>
        <v>5093158</v>
      </c>
      <c r="Q52" s="50">
        <f t="shared" si="3"/>
        <v>-8259651</v>
      </c>
      <c r="R52" s="50">
        <f t="shared" si="3"/>
        <v>-670568</v>
      </c>
      <c r="S52" s="50">
        <f t="shared" si="3"/>
        <v>2147079</v>
      </c>
      <c r="T52" s="50">
        <f t="shared" si="3"/>
        <v>2145506</v>
      </c>
      <c r="U52" s="50">
        <f t="shared" si="3"/>
        <v>822589</v>
      </c>
      <c r="V52" s="50">
        <f t="shared" si="3"/>
        <v>5115174</v>
      </c>
      <c r="W52" s="50">
        <f t="shared" si="3"/>
        <v>74850648</v>
      </c>
      <c r="X52" s="50">
        <f t="shared" si="3"/>
        <v>113078655</v>
      </c>
      <c r="Y52" s="50">
        <f t="shared" si="3"/>
        <v>-38228007</v>
      </c>
      <c r="Z52" s="51">
        <f>+IF(X52&lt;&gt;0,+(Y52/X52)*100,0)</f>
        <v>-33.806563228046883</v>
      </c>
      <c r="AA52" s="48">
        <f>SUM(AA49:AA51)</f>
        <v>113078655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88077776</v>
      </c>
      <c r="D54" s="54">
        <f>+D52-D53</f>
        <v>0</v>
      </c>
      <c r="E54" s="55">
        <f t="shared" si="4"/>
        <v>79165599</v>
      </c>
      <c r="F54" s="56">
        <f t="shared" si="4"/>
        <v>113078655</v>
      </c>
      <c r="G54" s="56">
        <f t="shared" si="4"/>
        <v>9595013</v>
      </c>
      <c r="H54" s="56">
        <f t="shared" si="4"/>
        <v>2823389</v>
      </c>
      <c r="I54" s="56">
        <f t="shared" si="4"/>
        <v>4278726</v>
      </c>
      <c r="J54" s="56">
        <f t="shared" si="4"/>
        <v>16697128</v>
      </c>
      <c r="K54" s="56">
        <f t="shared" si="4"/>
        <v>1994055</v>
      </c>
      <c r="L54" s="56">
        <f t="shared" si="4"/>
        <v>2407875</v>
      </c>
      <c r="M54" s="56">
        <f t="shared" si="4"/>
        <v>49306984</v>
      </c>
      <c r="N54" s="56">
        <f t="shared" si="4"/>
        <v>53708914</v>
      </c>
      <c r="O54" s="56">
        <f t="shared" si="4"/>
        <v>2495925</v>
      </c>
      <c r="P54" s="56">
        <f t="shared" si="4"/>
        <v>5093158</v>
      </c>
      <c r="Q54" s="56">
        <f t="shared" si="4"/>
        <v>-8259651</v>
      </c>
      <c r="R54" s="56">
        <f t="shared" si="4"/>
        <v>-670568</v>
      </c>
      <c r="S54" s="56">
        <f t="shared" si="4"/>
        <v>2147079</v>
      </c>
      <c r="T54" s="56">
        <f t="shared" si="4"/>
        <v>2145506</v>
      </c>
      <c r="U54" s="56">
        <f t="shared" si="4"/>
        <v>822589</v>
      </c>
      <c r="V54" s="56">
        <f t="shared" si="4"/>
        <v>5115174</v>
      </c>
      <c r="W54" s="56">
        <f t="shared" si="4"/>
        <v>74850648</v>
      </c>
      <c r="X54" s="56">
        <f t="shared" si="4"/>
        <v>113078655</v>
      </c>
      <c r="Y54" s="56">
        <f t="shared" si="4"/>
        <v>-38228007</v>
      </c>
      <c r="Z54" s="57">
        <f>+IF(X54&lt;&gt;0,+(Y54/X54)*100,0)</f>
        <v>-33.806563228046883</v>
      </c>
      <c r="AA54" s="54">
        <f>+AA52-AA53</f>
        <v>113078655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88077776</v>
      </c>
      <c r="D57" s="48">
        <f>SUM(D54:D56)</f>
        <v>0</v>
      </c>
      <c r="E57" s="49">
        <f t="shared" si="5"/>
        <v>79165599</v>
      </c>
      <c r="F57" s="50">
        <f t="shared" si="5"/>
        <v>113078655</v>
      </c>
      <c r="G57" s="50">
        <f t="shared" si="5"/>
        <v>9595013</v>
      </c>
      <c r="H57" s="50">
        <f t="shared" si="5"/>
        <v>2823389</v>
      </c>
      <c r="I57" s="50">
        <f t="shared" si="5"/>
        <v>4278726</v>
      </c>
      <c r="J57" s="50">
        <f t="shared" si="5"/>
        <v>16697128</v>
      </c>
      <c r="K57" s="50">
        <f t="shared" si="5"/>
        <v>1994055</v>
      </c>
      <c r="L57" s="50">
        <f t="shared" si="5"/>
        <v>2407875</v>
      </c>
      <c r="M57" s="50">
        <f t="shared" si="5"/>
        <v>49306984</v>
      </c>
      <c r="N57" s="50">
        <f t="shared" si="5"/>
        <v>53708914</v>
      </c>
      <c r="O57" s="50">
        <f t="shared" si="5"/>
        <v>2495925</v>
      </c>
      <c r="P57" s="50">
        <f t="shared" si="5"/>
        <v>5093158</v>
      </c>
      <c r="Q57" s="50">
        <f t="shared" si="5"/>
        <v>-8259651</v>
      </c>
      <c r="R57" s="50">
        <f t="shared" si="5"/>
        <v>-670568</v>
      </c>
      <c r="S57" s="50">
        <f t="shared" si="5"/>
        <v>2147079</v>
      </c>
      <c r="T57" s="50">
        <f t="shared" si="5"/>
        <v>2145506</v>
      </c>
      <c r="U57" s="50">
        <f t="shared" si="5"/>
        <v>822589</v>
      </c>
      <c r="V57" s="50">
        <f t="shared" si="5"/>
        <v>5115174</v>
      </c>
      <c r="W57" s="50">
        <f t="shared" si="5"/>
        <v>74850648</v>
      </c>
      <c r="X57" s="50">
        <f t="shared" si="5"/>
        <v>113078655</v>
      </c>
      <c r="Y57" s="50">
        <f t="shared" si="5"/>
        <v>-38228007</v>
      </c>
      <c r="Z57" s="51">
        <f>+IF(X57&lt;&gt;0,+(Y57/X57)*100,0)</f>
        <v>-33.806563228046883</v>
      </c>
      <c r="AA57" s="48">
        <f>SUM(AA54:AA56)</f>
        <v>113078655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88077776</v>
      </c>
      <c r="D60" s="65">
        <f>SUM(D57:D59)</f>
        <v>0</v>
      </c>
      <c r="E60" s="66">
        <f t="shared" si="6"/>
        <v>79165599</v>
      </c>
      <c r="F60" s="67">
        <f t="shared" si="6"/>
        <v>113078655</v>
      </c>
      <c r="G60" s="67">
        <f t="shared" si="6"/>
        <v>9595013</v>
      </c>
      <c r="H60" s="67">
        <f t="shared" si="6"/>
        <v>2823389</v>
      </c>
      <c r="I60" s="67">
        <f t="shared" si="6"/>
        <v>4278726</v>
      </c>
      <c r="J60" s="67">
        <f t="shared" si="6"/>
        <v>16697128</v>
      </c>
      <c r="K60" s="67">
        <f t="shared" si="6"/>
        <v>1994055</v>
      </c>
      <c r="L60" s="67">
        <f t="shared" si="6"/>
        <v>2407875</v>
      </c>
      <c r="M60" s="67">
        <f t="shared" si="6"/>
        <v>49306984</v>
      </c>
      <c r="N60" s="67">
        <f t="shared" si="6"/>
        <v>53708914</v>
      </c>
      <c r="O60" s="67">
        <f t="shared" si="6"/>
        <v>2495925</v>
      </c>
      <c r="P60" s="67">
        <f t="shared" si="6"/>
        <v>5093158</v>
      </c>
      <c r="Q60" s="67">
        <f t="shared" si="6"/>
        <v>-8259651</v>
      </c>
      <c r="R60" s="67">
        <f t="shared" si="6"/>
        <v>-670568</v>
      </c>
      <c r="S60" s="67">
        <f t="shared" si="6"/>
        <v>2147079</v>
      </c>
      <c r="T60" s="67">
        <f t="shared" si="6"/>
        <v>2145506</v>
      </c>
      <c r="U60" s="67">
        <f t="shared" si="6"/>
        <v>822589</v>
      </c>
      <c r="V60" s="67">
        <f t="shared" si="6"/>
        <v>5115174</v>
      </c>
      <c r="W60" s="67">
        <f t="shared" si="6"/>
        <v>74850648</v>
      </c>
      <c r="X60" s="67">
        <f t="shared" si="6"/>
        <v>113078655</v>
      </c>
      <c r="Y60" s="67">
        <f t="shared" si="6"/>
        <v>-38228007</v>
      </c>
      <c r="Z60" s="68">
        <f>+IF(X60&lt;&gt;0,+(Y60/X60)*100,0)</f>
        <v>-33.806563228046883</v>
      </c>
      <c r="AA60" s="65">
        <f>SUM(AA57:AA59)</f>
        <v>113078655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32213123</v>
      </c>
      <c r="D8" s="20"/>
      <c r="E8" s="21">
        <v>31096322</v>
      </c>
      <c r="F8" s="22">
        <v>31096322</v>
      </c>
      <c r="G8" s="22">
        <v>3433048</v>
      </c>
      <c r="H8" s="22">
        <v>3511194</v>
      </c>
      <c r="I8" s="22">
        <v>3386412</v>
      </c>
      <c r="J8" s="22">
        <v>10330654</v>
      </c>
      <c r="K8" s="22">
        <v>3293629</v>
      </c>
      <c r="L8" s="22">
        <v>3100480</v>
      </c>
      <c r="M8" s="22">
        <v>3100944</v>
      </c>
      <c r="N8" s="22">
        <v>9495053</v>
      </c>
      <c r="O8" s="22">
        <v>3284041</v>
      </c>
      <c r="P8" s="22">
        <v>3091847</v>
      </c>
      <c r="Q8" s="22">
        <v>3101816</v>
      </c>
      <c r="R8" s="22">
        <v>9477704</v>
      </c>
      <c r="S8" s="22">
        <v>3458414</v>
      </c>
      <c r="T8" s="22">
        <v>3116435</v>
      </c>
      <c r="U8" s="22">
        <v>3271208</v>
      </c>
      <c r="V8" s="22">
        <v>9846057</v>
      </c>
      <c r="W8" s="22">
        <v>39149468</v>
      </c>
      <c r="X8" s="22">
        <v>31096320</v>
      </c>
      <c r="Y8" s="22">
        <v>8053148</v>
      </c>
      <c r="Z8" s="23">
        <v>25.897430950028816</v>
      </c>
      <c r="AA8" s="20">
        <v>31096322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14670753</v>
      </c>
      <c r="D26" s="20"/>
      <c r="E26" s="21">
        <v>10734144</v>
      </c>
      <c r="F26" s="22">
        <v>10734144</v>
      </c>
      <c r="G26" s="22">
        <v>4472544</v>
      </c>
      <c r="H26" s="22"/>
      <c r="I26" s="22"/>
      <c r="J26" s="22">
        <v>4472544</v>
      </c>
      <c r="K26" s="22"/>
      <c r="L26" s="22"/>
      <c r="M26" s="22">
        <v>3413419</v>
      </c>
      <c r="N26" s="22">
        <v>3413419</v>
      </c>
      <c r="O26" s="22"/>
      <c r="P26" s="22"/>
      <c r="Q26" s="22">
        <v>2683583</v>
      </c>
      <c r="R26" s="22">
        <v>2683583</v>
      </c>
      <c r="S26" s="22"/>
      <c r="T26" s="22"/>
      <c r="U26" s="22"/>
      <c r="V26" s="22"/>
      <c r="W26" s="22">
        <v>10569546</v>
      </c>
      <c r="X26" s="22">
        <v>10734144</v>
      </c>
      <c r="Y26" s="22">
        <v>-164598</v>
      </c>
      <c r="Z26" s="23">
        <v>-1.5334059241239917</v>
      </c>
      <c r="AA26" s="20">
        <v>10734144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46883876</v>
      </c>
      <c r="D33" s="29">
        <f t="shared" ref="D33:Y33" si="0">SUM(D6:D32)</f>
        <v>0</v>
      </c>
      <c r="E33" s="30">
        <f t="shared" si="0"/>
        <v>41830466</v>
      </c>
      <c r="F33" s="31">
        <f t="shared" si="0"/>
        <v>41830466</v>
      </c>
      <c r="G33" s="31">
        <f t="shared" si="0"/>
        <v>7905592</v>
      </c>
      <c r="H33" s="31">
        <f t="shared" si="0"/>
        <v>3511194</v>
      </c>
      <c r="I33" s="31">
        <f t="shared" si="0"/>
        <v>3386412</v>
      </c>
      <c r="J33" s="31">
        <f t="shared" si="0"/>
        <v>14803198</v>
      </c>
      <c r="K33" s="31">
        <f t="shared" si="0"/>
        <v>3293629</v>
      </c>
      <c r="L33" s="31">
        <f t="shared" si="0"/>
        <v>3100480</v>
      </c>
      <c r="M33" s="31">
        <f t="shared" si="0"/>
        <v>6514363</v>
      </c>
      <c r="N33" s="31">
        <f t="shared" si="0"/>
        <v>12908472</v>
      </c>
      <c r="O33" s="31">
        <f t="shared" si="0"/>
        <v>3284041</v>
      </c>
      <c r="P33" s="31">
        <f t="shared" si="0"/>
        <v>3091847</v>
      </c>
      <c r="Q33" s="31">
        <f t="shared" si="0"/>
        <v>5785399</v>
      </c>
      <c r="R33" s="31">
        <f t="shared" si="0"/>
        <v>12161287</v>
      </c>
      <c r="S33" s="31">
        <f t="shared" si="0"/>
        <v>3458414</v>
      </c>
      <c r="T33" s="31">
        <f t="shared" si="0"/>
        <v>3116435</v>
      </c>
      <c r="U33" s="31">
        <f t="shared" si="0"/>
        <v>3271208</v>
      </c>
      <c r="V33" s="31">
        <f t="shared" si="0"/>
        <v>9846057</v>
      </c>
      <c r="W33" s="31">
        <f t="shared" si="0"/>
        <v>49719014</v>
      </c>
      <c r="X33" s="31">
        <f t="shared" si="0"/>
        <v>41830464</v>
      </c>
      <c r="Y33" s="31">
        <f t="shared" si="0"/>
        <v>7888550</v>
      </c>
      <c r="Z33" s="32">
        <f>+IF(X33&lt;&gt;0,+(Y33/X33)*100,0)</f>
        <v>18.858385123339776</v>
      </c>
      <c r="AA33" s="29">
        <f>SUM(AA6:AA32)</f>
        <v>41830466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16009431</v>
      </c>
      <c r="D35" s="20"/>
      <c r="E35" s="21">
        <v>16255399</v>
      </c>
      <c r="F35" s="22">
        <v>16024497</v>
      </c>
      <c r="G35" s="22">
        <v>930058</v>
      </c>
      <c r="H35" s="22">
        <v>1144265</v>
      </c>
      <c r="I35" s="22">
        <v>1277803</v>
      </c>
      <c r="J35" s="22">
        <v>3352126</v>
      </c>
      <c r="K35" s="22">
        <v>1218535</v>
      </c>
      <c r="L35" s="22">
        <v>1866334</v>
      </c>
      <c r="M35" s="22">
        <v>1201398</v>
      </c>
      <c r="N35" s="22">
        <v>4286267</v>
      </c>
      <c r="O35" s="22">
        <v>1337066</v>
      </c>
      <c r="P35" s="22">
        <v>1285150</v>
      </c>
      <c r="Q35" s="22">
        <v>1191182</v>
      </c>
      <c r="R35" s="22">
        <v>3813398</v>
      </c>
      <c r="S35" s="22">
        <v>1248259</v>
      </c>
      <c r="T35" s="22">
        <v>1209578</v>
      </c>
      <c r="U35" s="22">
        <v>1224685</v>
      </c>
      <c r="V35" s="22">
        <v>3682522</v>
      </c>
      <c r="W35" s="22">
        <v>15134313</v>
      </c>
      <c r="X35" s="22">
        <v>16024500</v>
      </c>
      <c r="Y35" s="22">
        <v>-890187</v>
      </c>
      <c r="Z35" s="23">
        <v>-5.5551624075634187</v>
      </c>
      <c r="AA35" s="20">
        <v>16024497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6999364</v>
      </c>
      <c r="D38" s="20"/>
      <c r="E38" s="21"/>
      <c r="F38" s="22">
        <v>4502652</v>
      </c>
      <c r="G38" s="22">
        <v>55176</v>
      </c>
      <c r="H38" s="22">
        <v>47915</v>
      </c>
      <c r="I38" s="22">
        <v>213416</v>
      </c>
      <c r="J38" s="22">
        <v>316507</v>
      </c>
      <c r="K38" s="22">
        <v>81370</v>
      </c>
      <c r="L38" s="22">
        <v>1642809</v>
      </c>
      <c r="M38" s="22">
        <v>342389</v>
      </c>
      <c r="N38" s="22">
        <v>2066568</v>
      </c>
      <c r="O38" s="22">
        <v>597798</v>
      </c>
      <c r="P38" s="22">
        <v>98016</v>
      </c>
      <c r="Q38" s="22">
        <v>108518</v>
      </c>
      <c r="R38" s="22">
        <v>804332</v>
      </c>
      <c r="S38" s="22">
        <v>104513</v>
      </c>
      <c r="T38" s="22">
        <v>77961</v>
      </c>
      <c r="U38" s="22">
        <v>325617</v>
      </c>
      <c r="V38" s="22">
        <v>508091</v>
      </c>
      <c r="W38" s="22">
        <v>3695498</v>
      </c>
      <c r="X38" s="22">
        <v>4502676</v>
      </c>
      <c r="Y38" s="22">
        <v>-807178</v>
      </c>
      <c r="Z38" s="23">
        <v>-17.926628520462053</v>
      </c>
      <c r="AA38" s="20">
        <v>4502652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264403</v>
      </c>
      <c r="F39" s="22">
        <v>1933136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1933140</v>
      </c>
      <c r="Y39" s="22">
        <v>-1933140</v>
      </c>
      <c r="Z39" s="23">
        <v>-100</v>
      </c>
      <c r="AA39" s="20">
        <v>1933136</v>
      </c>
    </row>
    <row r="40" spans="1:27" x14ac:dyDescent="0.25">
      <c r="A40" s="19" t="s">
        <v>66</v>
      </c>
      <c r="B40" s="15" t="s">
        <v>32</v>
      </c>
      <c r="C40" s="20">
        <v>4990114</v>
      </c>
      <c r="D40" s="20"/>
      <c r="E40" s="21">
        <v>2200153</v>
      </c>
      <c r="F40" s="22">
        <v>2507583</v>
      </c>
      <c r="G40" s="22"/>
      <c r="H40" s="22"/>
      <c r="I40" s="22"/>
      <c r="J40" s="22"/>
      <c r="K40" s="22"/>
      <c r="L40" s="22"/>
      <c r="M40" s="22">
        <v>1051358</v>
      </c>
      <c r="N40" s="22">
        <v>1051358</v>
      </c>
      <c r="O40" s="22">
        <v>172361</v>
      </c>
      <c r="P40" s="22">
        <v>155641</v>
      </c>
      <c r="Q40" s="22">
        <v>172118</v>
      </c>
      <c r="R40" s="22">
        <v>500120</v>
      </c>
      <c r="S40" s="22">
        <v>166565</v>
      </c>
      <c r="T40" s="22">
        <v>170746</v>
      </c>
      <c r="U40" s="22">
        <v>164817</v>
      </c>
      <c r="V40" s="22">
        <v>502128</v>
      </c>
      <c r="W40" s="22">
        <v>2053606</v>
      </c>
      <c r="X40" s="22">
        <v>2507580</v>
      </c>
      <c r="Y40" s="22">
        <v>-453974</v>
      </c>
      <c r="Z40" s="23">
        <v>-18.104068464415889</v>
      </c>
      <c r="AA40" s="20">
        <v>2507583</v>
      </c>
    </row>
    <row r="41" spans="1:27" x14ac:dyDescent="0.25">
      <c r="A41" s="19" t="s">
        <v>40</v>
      </c>
      <c r="B41" s="15" t="s">
        <v>32</v>
      </c>
      <c r="C41" s="20">
        <v>399436</v>
      </c>
      <c r="D41" s="20"/>
      <c r="E41" s="21">
        <v>405132</v>
      </c>
      <c r="F41" s="22">
        <v>405132</v>
      </c>
      <c r="G41" s="22"/>
      <c r="H41" s="22">
        <v>610</v>
      </c>
      <c r="I41" s="22">
        <v>290</v>
      </c>
      <c r="J41" s="22">
        <v>900</v>
      </c>
      <c r="K41" s="22">
        <v>300</v>
      </c>
      <c r="L41" s="22">
        <v>290</v>
      </c>
      <c r="M41" s="22">
        <v>300</v>
      </c>
      <c r="N41" s="22">
        <v>890</v>
      </c>
      <c r="O41" s="22"/>
      <c r="P41" s="22"/>
      <c r="Q41" s="22"/>
      <c r="R41" s="22"/>
      <c r="S41" s="22"/>
      <c r="T41" s="22"/>
      <c r="U41" s="22"/>
      <c r="V41" s="22"/>
      <c r="W41" s="22">
        <v>1790</v>
      </c>
      <c r="X41" s="22">
        <v>405132</v>
      </c>
      <c r="Y41" s="22">
        <v>-403342</v>
      </c>
      <c r="Z41" s="23">
        <v>-99.558168695635004</v>
      </c>
      <c r="AA41" s="20">
        <v>405132</v>
      </c>
    </row>
    <row r="42" spans="1:27" x14ac:dyDescent="0.25">
      <c r="A42" s="19" t="s">
        <v>67</v>
      </c>
      <c r="B42" s="15" t="s">
        <v>32</v>
      </c>
      <c r="C42" s="20">
        <v>7910425</v>
      </c>
      <c r="D42" s="20"/>
      <c r="E42" s="21">
        <v>9813583</v>
      </c>
      <c r="F42" s="22">
        <v>13488583</v>
      </c>
      <c r="G42" s="22">
        <v>87</v>
      </c>
      <c r="H42" s="22">
        <v>636979</v>
      </c>
      <c r="I42" s="22">
        <v>602776</v>
      </c>
      <c r="J42" s="22">
        <v>1239842</v>
      </c>
      <c r="K42" s="22">
        <v>830359</v>
      </c>
      <c r="L42" s="22">
        <v>1669689</v>
      </c>
      <c r="M42" s="22">
        <v>731844</v>
      </c>
      <c r="N42" s="22">
        <v>3231892</v>
      </c>
      <c r="O42" s="22">
        <v>369367</v>
      </c>
      <c r="P42" s="22">
        <v>840393</v>
      </c>
      <c r="Q42" s="22">
        <v>800343</v>
      </c>
      <c r="R42" s="22">
        <v>2010103</v>
      </c>
      <c r="S42" s="22">
        <v>585275</v>
      </c>
      <c r="T42" s="22">
        <v>1713117</v>
      </c>
      <c r="U42" s="22">
        <v>3588818</v>
      </c>
      <c r="V42" s="22">
        <v>5887210</v>
      </c>
      <c r="W42" s="22">
        <v>12369047</v>
      </c>
      <c r="X42" s="22">
        <v>13488600</v>
      </c>
      <c r="Y42" s="22">
        <v>-1119553</v>
      </c>
      <c r="Z42" s="23">
        <v>-8.299994069065729</v>
      </c>
      <c r="AA42" s="20">
        <v>13488583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802626</v>
      </c>
      <c r="D44" s="20"/>
      <c r="E44" s="21">
        <v>2923103</v>
      </c>
      <c r="F44" s="22">
        <v>4787304</v>
      </c>
      <c r="G44" s="22">
        <v>2605269</v>
      </c>
      <c r="H44" s="22"/>
      <c r="I44" s="22">
        <v>624875</v>
      </c>
      <c r="J44" s="22">
        <v>3230144</v>
      </c>
      <c r="K44" s="22"/>
      <c r="L44" s="22">
        <v>946810</v>
      </c>
      <c r="M44" s="22"/>
      <c r="N44" s="22">
        <v>946810</v>
      </c>
      <c r="O44" s="22">
        <v>610351</v>
      </c>
      <c r="P44" s="22"/>
      <c r="Q44" s="22">
        <v>-770</v>
      </c>
      <c r="R44" s="22">
        <v>609581</v>
      </c>
      <c r="S44" s="22">
        <v>123330</v>
      </c>
      <c r="T44" s="22"/>
      <c r="U44" s="22">
        <v>130771</v>
      </c>
      <c r="V44" s="22">
        <v>254101</v>
      </c>
      <c r="W44" s="22">
        <v>5040636</v>
      </c>
      <c r="X44" s="22">
        <v>4787304</v>
      </c>
      <c r="Y44" s="22">
        <v>253332</v>
      </c>
      <c r="Z44" s="23">
        <v>5.2917466699419959</v>
      </c>
      <c r="AA44" s="20">
        <v>4787304</v>
      </c>
    </row>
    <row r="45" spans="1:27" x14ac:dyDescent="0.25">
      <c r="A45" s="19" t="s">
        <v>70</v>
      </c>
      <c r="B45" s="15" t="s">
        <v>32</v>
      </c>
      <c r="C45" s="20">
        <v>1393466</v>
      </c>
      <c r="D45" s="20"/>
      <c r="E45" s="21">
        <v>1889755</v>
      </c>
      <c r="F45" s="22">
        <v>3253864</v>
      </c>
      <c r="G45" s="22">
        <v>16138</v>
      </c>
      <c r="H45" s="22">
        <v>82604</v>
      </c>
      <c r="I45" s="22">
        <v>18234</v>
      </c>
      <c r="J45" s="22">
        <v>116976</v>
      </c>
      <c r="K45" s="22">
        <v>80178</v>
      </c>
      <c r="L45" s="22">
        <v>147517</v>
      </c>
      <c r="M45" s="22">
        <v>25961</v>
      </c>
      <c r="N45" s="22">
        <v>253656</v>
      </c>
      <c r="O45" s="22">
        <v>20599</v>
      </c>
      <c r="P45" s="22">
        <v>12732</v>
      </c>
      <c r="Q45" s="22">
        <v>19831</v>
      </c>
      <c r="R45" s="22">
        <v>53162</v>
      </c>
      <c r="S45" s="22">
        <v>23008</v>
      </c>
      <c r="T45" s="22">
        <v>37926</v>
      </c>
      <c r="U45" s="22">
        <v>26871</v>
      </c>
      <c r="V45" s="22">
        <v>87805</v>
      </c>
      <c r="W45" s="22">
        <v>511599</v>
      </c>
      <c r="X45" s="22">
        <v>3253872</v>
      </c>
      <c r="Y45" s="22">
        <v>-2742273</v>
      </c>
      <c r="Z45" s="23">
        <v>-84.277224180914317</v>
      </c>
      <c r="AA45" s="20">
        <v>3253864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38504862</v>
      </c>
      <c r="D48" s="29">
        <f t="shared" ref="D48:Y48" si="1">SUM(D35:D47)</f>
        <v>0</v>
      </c>
      <c r="E48" s="30">
        <f t="shared" si="1"/>
        <v>33751528</v>
      </c>
      <c r="F48" s="31">
        <f t="shared" si="1"/>
        <v>46902751</v>
      </c>
      <c r="G48" s="31">
        <f t="shared" si="1"/>
        <v>3606728</v>
      </c>
      <c r="H48" s="31">
        <f t="shared" si="1"/>
        <v>1912373</v>
      </c>
      <c r="I48" s="31">
        <f t="shared" si="1"/>
        <v>2737394</v>
      </c>
      <c r="J48" s="31">
        <f t="shared" si="1"/>
        <v>8256495</v>
      </c>
      <c r="K48" s="31">
        <f t="shared" si="1"/>
        <v>2210742</v>
      </c>
      <c r="L48" s="31">
        <f t="shared" si="1"/>
        <v>6273449</v>
      </c>
      <c r="M48" s="31">
        <f t="shared" si="1"/>
        <v>3353250</v>
      </c>
      <c r="N48" s="31">
        <f t="shared" si="1"/>
        <v>11837441</v>
      </c>
      <c r="O48" s="31">
        <f t="shared" si="1"/>
        <v>3107542</v>
      </c>
      <c r="P48" s="31">
        <f t="shared" si="1"/>
        <v>2391932</v>
      </c>
      <c r="Q48" s="31">
        <f t="shared" si="1"/>
        <v>2291222</v>
      </c>
      <c r="R48" s="31">
        <f t="shared" si="1"/>
        <v>7790696</v>
      </c>
      <c r="S48" s="31">
        <f t="shared" si="1"/>
        <v>2250950</v>
      </c>
      <c r="T48" s="31">
        <f t="shared" si="1"/>
        <v>3209328</v>
      </c>
      <c r="U48" s="31">
        <f t="shared" si="1"/>
        <v>5461579</v>
      </c>
      <c r="V48" s="31">
        <f t="shared" si="1"/>
        <v>10921857</v>
      </c>
      <c r="W48" s="31">
        <f t="shared" si="1"/>
        <v>38806489</v>
      </c>
      <c r="X48" s="31">
        <f t="shared" si="1"/>
        <v>46902804</v>
      </c>
      <c r="Y48" s="31">
        <f t="shared" si="1"/>
        <v>-8096315</v>
      </c>
      <c r="Z48" s="32">
        <f>+IF(X48&lt;&gt;0,+(Y48/X48)*100,0)</f>
        <v>-17.261899736314273</v>
      </c>
      <c r="AA48" s="29">
        <f>SUM(AA35:AA47)</f>
        <v>46902751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8379014</v>
      </c>
      <c r="D49" s="39">
        <f t="shared" si="2"/>
        <v>0</v>
      </c>
      <c r="E49" s="40">
        <f t="shared" si="2"/>
        <v>8078938</v>
      </c>
      <c r="F49" s="41">
        <f t="shared" si="2"/>
        <v>-5072285</v>
      </c>
      <c r="G49" s="41">
        <f t="shared" si="2"/>
        <v>4298864</v>
      </c>
      <c r="H49" s="41">
        <f t="shared" si="2"/>
        <v>1598821</v>
      </c>
      <c r="I49" s="41">
        <f t="shared" si="2"/>
        <v>649018</v>
      </c>
      <c r="J49" s="41">
        <f t="shared" si="2"/>
        <v>6546703</v>
      </c>
      <c r="K49" s="41">
        <f t="shared" si="2"/>
        <v>1082887</v>
      </c>
      <c r="L49" s="41">
        <f t="shared" si="2"/>
        <v>-3172969</v>
      </c>
      <c r="M49" s="41">
        <f t="shared" si="2"/>
        <v>3161113</v>
      </c>
      <c r="N49" s="41">
        <f t="shared" si="2"/>
        <v>1071031</v>
      </c>
      <c r="O49" s="41">
        <f t="shared" si="2"/>
        <v>176499</v>
      </c>
      <c r="P49" s="41">
        <f t="shared" si="2"/>
        <v>699915</v>
      </c>
      <c r="Q49" s="41">
        <f t="shared" si="2"/>
        <v>3494177</v>
      </c>
      <c r="R49" s="41">
        <f t="shared" si="2"/>
        <v>4370591</v>
      </c>
      <c r="S49" s="41">
        <f t="shared" si="2"/>
        <v>1207464</v>
      </c>
      <c r="T49" s="41">
        <f t="shared" si="2"/>
        <v>-92893</v>
      </c>
      <c r="U49" s="41">
        <f t="shared" si="2"/>
        <v>-2190371</v>
      </c>
      <c r="V49" s="41">
        <f t="shared" si="2"/>
        <v>-1075800</v>
      </c>
      <c r="W49" s="41">
        <f t="shared" si="2"/>
        <v>10912525</v>
      </c>
      <c r="X49" s="41">
        <f t="shared" si="2"/>
        <v>-5072340</v>
      </c>
      <c r="Y49" s="41">
        <f t="shared" si="2"/>
        <v>15984865</v>
      </c>
      <c r="Z49" s="42">
        <f>+IF(X49&lt;&gt;0,+(Y49/X49)*100,0)</f>
        <v>-315.13788507868162</v>
      </c>
      <c r="AA49" s="39">
        <f>+AA33-AA48</f>
        <v>-5072285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230328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230328</v>
      </c>
      <c r="V50" s="22">
        <v>230328</v>
      </c>
      <c r="W50" s="22">
        <v>230328</v>
      </c>
      <c r="X50" s="22">
        <v>230328</v>
      </c>
      <c r="Y50" s="22"/>
      <c r="Z50" s="23"/>
      <c r="AA50" s="20">
        <v>230328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8379014</v>
      </c>
      <c r="D52" s="48">
        <f t="shared" si="3"/>
        <v>0</v>
      </c>
      <c r="E52" s="49">
        <f t="shared" si="3"/>
        <v>8078938</v>
      </c>
      <c r="F52" s="50">
        <f t="shared" si="3"/>
        <v>-4841957</v>
      </c>
      <c r="G52" s="50">
        <f t="shared" si="3"/>
        <v>4298864</v>
      </c>
      <c r="H52" s="50">
        <f t="shared" si="3"/>
        <v>1598821</v>
      </c>
      <c r="I52" s="50">
        <f t="shared" si="3"/>
        <v>649018</v>
      </c>
      <c r="J52" s="50">
        <f t="shared" si="3"/>
        <v>6546703</v>
      </c>
      <c r="K52" s="50">
        <f t="shared" si="3"/>
        <v>1082887</v>
      </c>
      <c r="L52" s="50">
        <f t="shared" si="3"/>
        <v>-3172969</v>
      </c>
      <c r="M52" s="50">
        <f t="shared" si="3"/>
        <v>3161113</v>
      </c>
      <c r="N52" s="50">
        <f t="shared" si="3"/>
        <v>1071031</v>
      </c>
      <c r="O52" s="50">
        <f t="shared" si="3"/>
        <v>176499</v>
      </c>
      <c r="P52" s="50">
        <f t="shared" si="3"/>
        <v>699915</v>
      </c>
      <c r="Q52" s="50">
        <f t="shared" si="3"/>
        <v>3494177</v>
      </c>
      <c r="R52" s="50">
        <f t="shared" si="3"/>
        <v>4370591</v>
      </c>
      <c r="S52" s="50">
        <f t="shared" si="3"/>
        <v>1207464</v>
      </c>
      <c r="T52" s="50">
        <f t="shared" si="3"/>
        <v>-92893</v>
      </c>
      <c r="U52" s="50">
        <f t="shared" si="3"/>
        <v>-1960043</v>
      </c>
      <c r="V52" s="50">
        <f t="shared" si="3"/>
        <v>-845472</v>
      </c>
      <c r="W52" s="50">
        <f t="shared" si="3"/>
        <v>11142853</v>
      </c>
      <c r="X52" s="50">
        <f t="shared" si="3"/>
        <v>-4842012</v>
      </c>
      <c r="Y52" s="50">
        <f t="shared" si="3"/>
        <v>15984865</v>
      </c>
      <c r="Z52" s="51">
        <f>+IF(X52&lt;&gt;0,+(Y52/X52)*100,0)</f>
        <v>-330.12857051985827</v>
      </c>
      <c r="AA52" s="48">
        <f>SUM(AA49:AA51)</f>
        <v>-4841957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8379014</v>
      </c>
      <c r="D54" s="54">
        <f>+D52-D53</f>
        <v>0</v>
      </c>
      <c r="E54" s="55">
        <f t="shared" si="4"/>
        <v>8078938</v>
      </c>
      <c r="F54" s="56">
        <f t="shared" si="4"/>
        <v>-4841957</v>
      </c>
      <c r="G54" s="56">
        <f t="shared" si="4"/>
        <v>4298864</v>
      </c>
      <c r="H54" s="56">
        <f t="shared" si="4"/>
        <v>1598821</v>
      </c>
      <c r="I54" s="56">
        <f t="shared" si="4"/>
        <v>649018</v>
      </c>
      <c r="J54" s="56">
        <f t="shared" si="4"/>
        <v>6546703</v>
      </c>
      <c r="K54" s="56">
        <f t="shared" si="4"/>
        <v>1082887</v>
      </c>
      <c r="L54" s="56">
        <f t="shared" si="4"/>
        <v>-3172969</v>
      </c>
      <c r="M54" s="56">
        <f t="shared" si="4"/>
        <v>3161113</v>
      </c>
      <c r="N54" s="56">
        <f t="shared" si="4"/>
        <v>1071031</v>
      </c>
      <c r="O54" s="56">
        <f t="shared" si="4"/>
        <v>176499</v>
      </c>
      <c r="P54" s="56">
        <f t="shared" si="4"/>
        <v>699915</v>
      </c>
      <c r="Q54" s="56">
        <f t="shared" si="4"/>
        <v>3494177</v>
      </c>
      <c r="R54" s="56">
        <f t="shared" si="4"/>
        <v>4370591</v>
      </c>
      <c r="S54" s="56">
        <f t="shared" si="4"/>
        <v>1207464</v>
      </c>
      <c r="T54" s="56">
        <f t="shared" si="4"/>
        <v>-92893</v>
      </c>
      <c r="U54" s="56">
        <f t="shared" si="4"/>
        <v>-1960043</v>
      </c>
      <c r="V54" s="56">
        <f t="shared" si="4"/>
        <v>-845472</v>
      </c>
      <c r="W54" s="56">
        <f t="shared" si="4"/>
        <v>11142853</v>
      </c>
      <c r="X54" s="56">
        <f t="shared" si="4"/>
        <v>-4842012</v>
      </c>
      <c r="Y54" s="56">
        <f t="shared" si="4"/>
        <v>15984865</v>
      </c>
      <c r="Z54" s="57">
        <f>+IF(X54&lt;&gt;0,+(Y54/X54)*100,0)</f>
        <v>-330.12857051985827</v>
      </c>
      <c r="AA54" s="54">
        <f>+AA52-AA53</f>
        <v>-4841957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8379014</v>
      </c>
      <c r="D57" s="48">
        <f>SUM(D54:D56)</f>
        <v>0</v>
      </c>
      <c r="E57" s="49">
        <f t="shared" si="5"/>
        <v>8078938</v>
      </c>
      <c r="F57" s="50">
        <f t="shared" si="5"/>
        <v>-4841957</v>
      </c>
      <c r="G57" s="50">
        <f t="shared" si="5"/>
        <v>4298864</v>
      </c>
      <c r="H57" s="50">
        <f t="shared" si="5"/>
        <v>1598821</v>
      </c>
      <c r="I57" s="50">
        <f t="shared" si="5"/>
        <v>649018</v>
      </c>
      <c r="J57" s="50">
        <f t="shared" si="5"/>
        <v>6546703</v>
      </c>
      <c r="K57" s="50">
        <f t="shared" si="5"/>
        <v>1082887</v>
      </c>
      <c r="L57" s="50">
        <f t="shared" si="5"/>
        <v>-3172969</v>
      </c>
      <c r="M57" s="50">
        <f t="shared" si="5"/>
        <v>3161113</v>
      </c>
      <c r="N57" s="50">
        <f t="shared" si="5"/>
        <v>1071031</v>
      </c>
      <c r="O57" s="50">
        <f t="shared" si="5"/>
        <v>176499</v>
      </c>
      <c r="P57" s="50">
        <f t="shared" si="5"/>
        <v>699915</v>
      </c>
      <c r="Q57" s="50">
        <f t="shared" si="5"/>
        <v>3494177</v>
      </c>
      <c r="R57" s="50">
        <f t="shared" si="5"/>
        <v>4370591</v>
      </c>
      <c r="S57" s="50">
        <f t="shared" si="5"/>
        <v>1207464</v>
      </c>
      <c r="T57" s="50">
        <f t="shared" si="5"/>
        <v>-92893</v>
      </c>
      <c r="U57" s="50">
        <f t="shared" si="5"/>
        <v>-1960043</v>
      </c>
      <c r="V57" s="50">
        <f t="shared" si="5"/>
        <v>-845472</v>
      </c>
      <c r="W57" s="50">
        <f t="shared" si="5"/>
        <v>11142853</v>
      </c>
      <c r="X57" s="50">
        <f t="shared" si="5"/>
        <v>-4842012</v>
      </c>
      <c r="Y57" s="50">
        <f t="shared" si="5"/>
        <v>15984865</v>
      </c>
      <c r="Z57" s="51">
        <f>+IF(X57&lt;&gt;0,+(Y57/X57)*100,0)</f>
        <v>-330.12857051985827</v>
      </c>
      <c r="AA57" s="48">
        <f>SUM(AA54:AA56)</f>
        <v>-4841957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8379014</v>
      </c>
      <c r="D60" s="65">
        <f>SUM(D57:D59)</f>
        <v>0</v>
      </c>
      <c r="E60" s="66">
        <f t="shared" si="6"/>
        <v>8078938</v>
      </c>
      <c r="F60" s="67">
        <f t="shared" si="6"/>
        <v>-4841957</v>
      </c>
      <c r="G60" s="67">
        <f t="shared" si="6"/>
        <v>4298864</v>
      </c>
      <c r="H60" s="67">
        <f t="shared" si="6"/>
        <v>1598821</v>
      </c>
      <c r="I60" s="67">
        <f t="shared" si="6"/>
        <v>649018</v>
      </c>
      <c r="J60" s="67">
        <f t="shared" si="6"/>
        <v>6546703</v>
      </c>
      <c r="K60" s="67">
        <f t="shared" si="6"/>
        <v>1082887</v>
      </c>
      <c r="L60" s="67">
        <f t="shared" si="6"/>
        <v>-3172969</v>
      </c>
      <c r="M60" s="67">
        <f t="shared" si="6"/>
        <v>3161113</v>
      </c>
      <c r="N60" s="67">
        <f t="shared" si="6"/>
        <v>1071031</v>
      </c>
      <c r="O60" s="67">
        <f t="shared" si="6"/>
        <v>176499</v>
      </c>
      <c r="P60" s="67">
        <f t="shared" si="6"/>
        <v>699915</v>
      </c>
      <c r="Q60" s="67">
        <f t="shared" si="6"/>
        <v>3494177</v>
      </c>
      <c r="R60" s="67">
        <f t="shared" si="6"/>
        <v>4370591</v>
      </c>
      <c r="S60" s="67">
        <f t="shared" si="6"/>
        <v>1207464</v>
      </c>
      <c r="T60" s="67">
        <f t="shared" si="6"/>
        <v>-92893</v>
      </c>
      <c r="U60" s="67">
        <f t="shared" si="6"/>
        <v>-1960043</v>
      </c>
      <c r="V60" s="67">
        <f t="shared" si="6"/>
        <v>-845472</v>
      </c>
      <c r="W60" s="67">
        <f t="shared" si="6"/>
        <v>11142853</v>
      </c>
      <c r="X60" s="67">
        <f t="shared" si="6"/>
        <v>-4842012</v>
      </c>
      <c r="Y60" s="67">
        <f t="shared" si="6"/>
        <v>15984865</v>
      </c>
      <c r="Z60" s="68">
        <f>+IF(X60&lt;&gt;0,+(Y60/X60)*100,0)</f>
        <v>-330.12857051985827</v>
      </c>
      <c r="AA60" s="65">
        <f>SUM(AA57:AA59)</f>
        <v>-4841957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43032681</v>
      </c>
      <c r="D8" s="20"/>
      <c r="E8" s="21">
        <v>44970430</v>
      </c>
      <c r="F8" s="22">
        <v>47373000</v>
      </c>
      <c r="G8" s="22">
        <v>5084039</v>
      </c>
      <c r="H8" s="22">
        <v>3324880</v>
      </c>
      <c r="I8" s="22">
        <v>3238619</v>
      </c>
      <c r="J8" s="22">
        <v>11647538</v>
      </c>
      <c r="K8" s="22">
        <v>6298205</v>
      </c>
      <c r="L8" s="22">
        <v>2645781</v>
      </c>
      <c r="M8" s="22">
        <v>3105862</v>
      </c>
      <c r="N8" s="22">
        <v>12049848</v>
      </c>
      <c r="O8" s="22">
        <v>5705880</v>
      </c>
      <c r="P8" s="22">
        <v>2413222</v>
      </c>
      <c r="Q8" s="22">
        <v>3029328</v>
      </c>
      <c r="R8" s="22">
        <v>11148430</v>
      </c>
      <c r="S8" s="22">
        <v>7596020</v>
      </c>
      <c r="T8" s="22">
        <v>-306178</v>
      </c>
      <c r="U8" s="22">
        <v>2871313</v>
      </c>
      <c r="V8" s="22">
        <v>10161155</v>
      </c>
      <c r="W8" s="22">
        <v>45006971</v>
      </c>
      <c r="X8" s="22">
        <v>47373000</v>
      </c>
      <c r="Y8" s="22">
        <v>-2366029</v>
      </c>
      <c r="Z8" s="23">
        <v>-4.9944673126042263</v>
      </c>
      <c r="AA8" s="20">
        <v>47373000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7663000</v>
      </c>
      <c r="G13" s="22">
        <v>595396</v>
      </c>
      <c r="H13" s="22">
        <v>624028</v>
      </c>
      <c r="I13" s="22">
        <v>610113</v>
      </c>
      <c r="J13" s="22">
        <v>1829537</v>
      </c>
      <c r="K13" s="22">
        <v>622772</v>
      </c>
      <c r="L13" s="22">
        <v>625823</v>
      </c>
      <c r="M13" s="22">
        <v>640722</v>
      </c>
      <c r="N13" s="22">
        <v>1889317</v>
      </c>
      <c r="O13" s="22">
        <v>638323</v>
      </c>
      <c r="P13" s="22">
        <v>614586</v>
      </c>
      <c r="Q13" s="22">
        <v>623326</v>
      </c>
      <c r="R13" s="22">
        <v>1876235</v>
      </c>
      <c r="S13" s="22">
        <v>635433</v>
      </c>
      <c r="T13" s="22">
        <v>627696</v>
      </c>
      <c r="U13" s="22">
        <v>595825</v>
      </c>
      <c r="V13" s="22">
        <v>1858954</v>
      </c>
      <c r="W13" s="22">
        <v>7454043</v>
      </c>
      <c r="X13" s="22">
        <v>7663000</v>
      </c>
      <c r="Y13" s="22">
        <v>-208957</v>
      </c>
      <c r="Z13" s="23">
        <v>-2.7268302231502024</v>
      </c>
      <c r="AA13" s="20">
        <v>7663000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2098</v>
      </c>
      <c r="F20" s="22">
        <v>2098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2098</v>
      </c>
      <c r="Y20" s="22">
        <v>-2098</v>
      </c>
      <c r="Z20" s="18">
        <v>-100</v>
      </c>
      <c r="AA20" s="20">
        <v>2098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540479</v>
      </c>
      <c r="D23" s="20"/>
      <c r="E23" s="21">
        <v>552000</v>
      </c>
      <c r="F23" s="22">
        <v>548000</v>
      </c>
      <c r="G23" s="22">
        <v>50438</v>
      </c>
      <c r="H23" s="22">
        <v>48598</v>
      </c>
      <c r="I23" s="22">
        <v>47437</v>
      </c>
      <c r="J23" s="22">
        <v>146473</v>
      </c>
      <c r="K23" s="22">
        <v>46175</v>
      </c>
      <c r="L23" s="22">
        <v>45692</v>
      </c>
      <c r="M23" s="22">
        <v>45144</v>
      </c>
      <c r="N23" s="22">
        <v>137011</v>
      </c>
      <c r="O23" s="22">
        <v>44827</v>
      </c>
      <c r="P23" s="22">
        <v>42221</v>
      </c>
      <c r="Q23" s="22">
        <v>44248</v>
      </c>
      <c r="R23" s="22">
        <v>131296</v>
      </c>
      <c r="S23" s="22">
        <v>43278</v>
      </c>
      <c r="T23" s="22">
        <v>43644</v>
      </c>
      <c r="U23" s="22">
        <v>42708</v>
      </c>
      <c r="V23" s="22">
        <v>129630</v>
      </c>
      <c r="W23" s="22">
        <v>544410</v>
      </c>
      <c r="X23" s="22">
        <v>548000</v>
      </c>
      <c r="Y23" s="22">
        <v>-3590</v>
      </c>
      <c r="Z23" s="23">
        <v>-0.6551094890510949</v>
      </c>
      <c r="AA23" s="20">
        <v>548000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13672081</v>
      </c>
      <c r="D26" s="20"/>
      <c r="E26" s="21">
        <v>16314520</v>
      </c>
      <c r="F26" s="22">
        <v>14930000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14930000</v>
      </c>
      <c r="Y26" s="22">
        <v>-14930000</v>
      </c>
      <c r="Z26" s="23">
        <v>-100</v>
      </c>
      <c r="AA26" s="20">
        <v>14930000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903637</v>
      </c>
      <c r="D29" s="20"/>
      <c r="E29" s="21">
        <v>948445</v>
      </c>
      <c r="F29" s="22">
        <v>908000</v>
      </c>
      <c r="G29" s="22">
        <v>108682</v>
      </c>
      <c r="H29" s="22">
        <v>77010</v>
      </c>
      <c r="I29" s="22">
        <v>76916</v>
      </c>
      <c r="J29" s="22">
        <v>262608</v>
      </c>
      <c r="K29" s="22">
        <v>71560</v>
      </c>
      <c r="L29" s="22">
        <v>75597</v>
      </c>
      <c r="M29" s="22">
        <v>75772</v>
      </c>
      <c r="N29" s="22">
        <v>222929</v>
      </c>
      <c r="O29" s="22">
        <v>73115</v>
      </c>
      <c r="P29" s="22">
        <v>68150</v>
      </c>
      <c r="Q29" s="22">
        <v>76822</v>
      </c>
      <c r="R29" s="22">
        <v>218087</v>
      </c>
      <c r="S29" s="22">
        <v>73227</v>
      </c>
      <c r="T29" s="22">
        <v>77139</v>
      </c>
      <c r="U29" s="22">
        <v>72109</v>
      </c>
      <c r="V29" s="22">
        <v>222475</v>
      </c>
      <c r="W29" s="22">
        <v>926099</v>
      </c>
      <c r="X29" s="22">
        <v>908000</v>
      </c>
      <c r="Y29" s="22">
        <v>18099</v>
      </c>
      <c r="Z29" s="23">
        <v>1.993281938325991</v>
      </c>
      <c r="AA29" s="20">
        <v>908000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58148878</v>
      </c>
      <c r="D33" s="29">
        <f t="shared" ref="D33:Y33" si="0">SUM(D6:D32)</f>
        <v>0</v>
      </c>
      <c r="E33" s="30">
        <f t="shared" si="0"/>
        <v>62787493</v>
      </c>
      <c r="F33" s="31">
        <f t="shared" si="0"/>
        <v>71424098</v>
      </c>
      <c r="G33" s="31">
        <f t="shared" si="0"/>
        <v>5838555</v>
      </c>
      <c r="H33" s="31">
        <f t="shared" si="0"/>
        <v>4074516</v>
      </c>
      <c r="I33" s="31">
        <f t="shared" si="0"/>
        <v>3973085</v>
      </c>
      <c r="J33" s="31">
        <f t="shared" si="0"/>
        <v>13886156</v>
      </c>
      <c r="K33" s="31">
        <f t="shared" si="0"/>
        <v>7038712</v>
      </c>
      <c r="L33" s="31">
        <f t="shared" si="0"/>
        <v>3392893</v>
      </c>
      <c r="M33" s="31">
        <f t="shared" si="0"/>
        <v>3867500</v>
      </c>
      <c r="N33" s="31">
        <f t="shared" si="0"/>
        <v>14299105</v>
      </c>
      <c r="O33" s="31">
        <f t="shared" si="0"/>
        <v>6462145</v>
      </c>
      <c r="P33" s="31">
        <f t="shared" si="0"/>
        <v>3138179</v>
      </c>
      <c r="Q33" s="31">
        <f t="shared" si="0"/>
        <v>3773724</v>
      </c>
      <c r="R33" s="31">
        <f t="shared" si="0"/>
        <v>13374048</v>
      </c>
      <c r="S33" s="31">
        <f t="shared" si="0"/>
        <v>8347958</v>
      </c>
      <c r="T33" s="31">
        <f t="shared" si="0"/>
        <v>442301</v>
      </c>
      <c r="U33" s="31">
        <f t="shared" si="0"/>
        <v>3581955</v>
      </c>
      <c r="V33" s="31">
        <f t="shared" si="0"/>
        <v>12372214</v>
      </c>
      <c r="W33" s="31">
        <f t="shared" si="0"/>
        <v>53931523</v>
      </c>
      <c r="X33" s="31">
        <f t="shared" si="0"/>
        <v>71424098</v>
      </c>
      <c r="Y33" s="31">
        <f t="shared" si="0"/>
        <v>-17492575</v>
      </c>
      <c r="Z33" s="32">
        <f>+IF(X33&lt;&gt;0,+(Y33/X33)*100,0)</f>
        <v>-24.491138831042711</v>
      </c>
      <c r="AA33" s="29">
        <f>SUM(AA6:AA32)</f>
        <v>71424098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20227162</v>
      </c>
      <c r="D35" s="20"/>
      <c r="E35" s="21">
        <v>17252497</v>
      </c>
      <c r="F35" s="22">
        <v>19497982</v>
      </c>
      <c r="G35" s="22">
        <v>1654939</v>
      </c>
      <c r="H35" s="22">
        <v>1531108</v>
      </c>
      <c r="I35" s="22">
        <v>1719504</v>
      </c>
      <c r="J35" s="22">
        <v>4905551</v>
      </c>
      <c r="K35" s="22">
        <v>1697381</v>
      </c>
      <c r="L35" s="22">
        <v>1785638</v>
      </c>
      <c r="M35" s="22">
        <v>1706070</v>
      </c>
      <c r="N35" s="22">
        <v>5189089</v>
      </c>
      <c r="O35" s="22">
        <v>1617355</v>
      </c>
      <c r="P35" s="22">
        <v>1605372</v>
      </c>
      <c r="Q35" s="22">
        <v>1559550</v>
      </c>
      <c r="R35" s="22">
        <v>4782277</v>
      </c>
      <c r="S35" s="22">
        <v>1467717</v>
      </c>
      <c r="T35" s="22">
        <v>1634930</v>
      </c>
      <c r="U35" s="22">
        <v>1477629</v>
      </c>
      <c r="V35" s="22">
        <v>4580276</v>
      </c>
      <c r="W35" s="22">
        <v>19457193</v>
      </c>
      <c r="X35" s="22">
        <v>19497982</v>
      </c>
      <c r="Y35" s="22">
        <v>-40789</v>
      </c>
      <c r="Z35" s="23">
        <v>-0.20919600807919508</v>
      </c>
      <c r="AA35" s="20">
        <v>19497982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1561448</v>
      </c>
      <c r="D38" s="20"/>
      <c r="E38" s="21">
        <v>1764232</v>
      </c>
      <c r="F38" s="22">
        <v>1586434</v>
      </c>
      <c r="G38" s="22">
        <v>5729</v>
      </c>
      <c r="H38" s="22">
        <v>34257</v>
      </c>
      <c r="I38" s="22">
        <v>204369</v>
      </c>
      <c r="J38" s="22">
        <v>244355</v>
      </c>
      <c r="K38" s="22">
        <v>99399</v>
      </c>
      <c r="L38" s="22">
        <v>84632</v>
      </c>
      <c r="M38" s="22">
        <v>33593</v>
      </c>
      <c r="N38" s="22">
        <v>217624</v>
      </c>
      <c r="O38" s="22">
        <v>101721</v>
      </c>
      <c r="P38" s="22">
        <v>85272</v>
      </c>
      <c r="Q38" s="22">
        <v>112784</v>
      </c>
      <c r="R38" s="22">
        <v>299777</v>
      </c>
      <c r="S38" s="22">
        <v>234212</v>
      </c>
      <c r="T38" s="22">
        <v>255557</v>
      </c>
      <c r="U38" s="22">
        <v>-11125</v>
      </c>
      <c r="V38" s="22">
        <v>478644</v>
      </c>
      <c r="W38" s="22">
        <v>1240400</v>
      </c>
      <c r="X38" s="22">
        <v>1586434</v>
      </c>
      <c r="Y38" s="22">
        <v>-346034</v>
      </c>
      <c r="Z38" s="23">
        <v>-21.812064037961871</v>
      </c>
      <c r="AA38" s="20">
        <v>1586434</v>
      </c>
    </row>
    <row r="39" spans="1:27" x14ac:dyDescent="0.25">
      <c r="A39" s="19" t="s">
        <v>65</v>
      </c>
      <c r="B39" s="15" t="s">
        <v>32</v>
      </c>
      <c r="C39" s="20">
        <v>10588169</v>
      </c>
      <c r="D39" s="20"/>
      <c r="E39" s="21">
        <v>13426985</v>
      </c>
      <c r="F39" s="22">
        <v>13249000</v>
      </c>
      <c r="G39" s="22"/>
      <c r="H39" s="22">
        <v>2237894</v>
      </c>
      <c r="I39" s="22">
        <v>1118947</v>
      </c>
      <c r="J39" s="22">
        <v>3356841</v>
      </c>
      <c r="K39" s="22">
        <v>1118947</v>
      </c>
      <c r="L39" s="22">
        <v>1118947</v>
      </c>
      <c r="M39" s="22">
        <v>1118947</v>
      </c>
      <c r="N39" s="22">
        <v>3356841</v>
      </c>
      <c r="O39" s="22">
        <v>1118568</v>
      </c>
      <c r="P39" s="22">
        <v>1118947</v>
      </c>
      <c r="Q39" s="22">
        <v>2089956</v>
      </c>
      <c r="R39" s="22">
        <v>4327471</v>
      </c>
      <c r="S39" s="22">
        <v>1104115</v>
      </c>
      <c r="T39" s="22">
        <v>1103731</v>
      </c>
      <c r="U39" s="22"/>
      <c r="V39" s="22">
        <v>2207846</v>
      </c>
      <c r="W39" s="22">
        <v>13248999</v>
      </c>
      <c r="X39" s="22">
        <v>13249000</v>
      </c>
      <c r="Y39" s="22">
        <v>-1</v>
      </c>
      <c r="Z39" s="23"/>
      <c r="AA39" s="20">
        <v>13249000</v>
      </c>
    </row>
    <row r="40" spans="1:27" x14ac:dyDescent="0.25">
      <c r="A40" s="19" t="s">
        <v>66</v>
      </c>
      <c r="B40" s="15" t="s">
        <v>32</v>
      </c>
      <c r="C40" s="20">
        <v>9544809</v>
      </c>
      <c r="D40" s="20"/>
      <c r="E40" s="21">
        <v>9597304</v>
      </c>
      <c r="F40" s="22">
        <v>9397304</v>
      </c>
      <c r="G40" s="22">
        <v>808976</v>
      </c>
      <c r="H40" s="22">
        <v>836320</v>
      </c>
      <c r="I40" s="22">
        <v>790045</v>
      </c>
      <c r="J40" s="22">
        <v>2435341</v>
      </c>
      <c r="K40" s="22">
        <v>732512</v>
      </c>
      <c r="L40" s="22">
        <v>769411</v>
      </c>
      <c r="M40" s="22">
        <v>791434</v>
      </c>
      <c r="N40" s="22">
        <v>2293357</v>
      </c>
      <c r="O40" s="22">
        <v>801376</v>
      </c>
      <c r="P40" s="22">
        <v>722780</v>
      </c>
      <c r="Q40" s="22">
        <v>749875</v>
      </c>
      <c r="R40" s="22">
        <v>2274031</v>
      </c>
      <c r="S40" s="22">
        <v>766722</v>
      </c>
      <c r="T40" s="22">
        <v>-1831</v>
      </c>
      <c r="U40" s="22">
        <v>1541145</v>
      </c>
      <c r="V40" s="22">
        <v>2306036</v>
      </c>
      <c r="W40" s="22">
        <v>9308765</v>
      </c>
      <c r="X40" s="22">
        <v>9397304</v>
      </c>
      <c r="Y40" s="22">
        <v>-88539</v>
      </c>
      <c r="Z40" s="23">
        <v>-0.94217447897822615</v>
      </c>
      <c r="AA40" s="20">
        <v>9397304</v>
      </c>
    </row>
    <row r="41" spans="1:27" x14ac:dyDescent="0.25">
      <c r="A41" s="19" t="s">
        <v>40</v>
      </c>
      <c r="B41" s="15" t="s">
        <v>32</v>
      </c>
      <c r="C41" s="20">
        <v>7472858</v>
      </c>
      <c r="D41" s="20"/>
      <c r="E41" s="21">
        <v>8736053</v>
      </c>
      <c r="F41" s="22">
        <v>7596058</v>
      </c>
      <c r="G41" s="22"/>
      <c r="H41" s="22"/>
      <c r="I41" s="22">
        <v>189022</v>
      </c>
      <c r="J41" s="22">
        <v>189022</v>
      </c>
      <c r="K41" s="22"/>
      <c r="L41" s="22"/>
      <c r="M41" s="22">
        <v>3689414</v>
      </c>
      <c r="N41" s="22">
        <v>3689414</v>
      </c>
      <c r="O41" s="22"/>
      <c r="P41" s="22"/>
      <c r="Q41" s="22">
        <v>176568</v>
      </c>
      <c r="R41" s="22">
        <v>176568</v>
      </c>
      <c r="S41" s="22"/>
      <c r="T41" s="22"/>
      <c r="U41" s="22">
        <v>2415343</v>
      </c>
      <c r="V41" s="22">
        <v>2415343</v>
      </c>
      <c r="W41" s="22">
        <v>6470347</v>
      </c>
      <c r="X41" s="22">
        <v>7596058</v>
      </c>
      <c r="Y41" s="22">
        <v>-1125711</v>
      </c>
      <c r="Z41" s="23">
        <v>-14.819673572792624</v>
      </c>
      <c r="AA41" s="20">
        <v>7596058</v>
      </c>
    </row>
    <row r="42" spans="1:27" x14ac:dyDescent="0.25">
      <c r="A42" s="19" t="s">
        <v>67</v>
      </c>
      <c r="B42" s="15" t="s">
        <v>32</v>
      </c>
      <c r="C42" s="20">
        <v>4366181</v>
      </c>
      <c r="D42" s="20"/>
      <c r="E42" s="21">
        <v>4528761</v>
      </c>
      <c r="F42" s="22">
        <v>4617420</v>
      </c>
      <c r="G42" s="22">
        <v>86943</v>
      </c>
      <c r="H42" s="22">
        <v>162829</v>
      </c>
      <c r="I42" s="22">
        <v>253163</v>
      </c>
      <c r="J42" s="22">
        <v>502935</v>
      </c>
      <c r="K42" s="22">
        <v>720052</v>
      </c>
      <c r="L42" s="22">
        <v>199017</v>
      </c>
      <c r="M42" s="22">
        <v>747764</v>
      </c>
      <c r="N42" s="22">
        <v>1666833</v>
      </c>
      <c r="O42" s="22">
        <v>548695</v>
      </c>
      <c r="P42" s="22">
        <v>334934</v>
      </c>
      <c r="Q42" s="22">
        <v>247337</v>
      </c>
      <c r="R42" s="22">
        <v>1130966</v>
      </c>
      <c r="S42" s="22">
        <v>154661</v>
      </c>
      <c r="T42" s="22">
        <v>430058</v>
      </c>
      <c r="U42" s="22">
        <v>526436</v>
      </c>
      <c r="V42" s="22">
        <v>1111155</v>
      </c>
      <c r="W42" s="22">
        <v>4411889</v>
      </c>
      <c r="X42" s="22">
        <v>4617420</v>
      </c>
      <c r="Y42" s="22">
        <v>-205531</v>
      </c>
      <c r="Z42" s="23">
        <v>-4.4512086836371827</v>
      </c>
      <c r="AA42" s="20">
        <v>4617420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2505647</v>
      </c>
      <c r="Q44" s="22"/>
      <c r="R44" s="22">
        <v>2505647</v>
      </c>
      <c r="S44" s="22"/>
      <c r="T44" s="22"/>
      <c r="U44" s="22">
        <v>3151997</v>
      </c>
      <c r="V44" s="22">
        <v>3151997</v>
      </c>
      <c r="W44" s="22">
        <v>5657644</v>
      </c>
      <c r="X44" s="22">
        <v>1</v>
      </c>
      <c r="Y44" s="22">
        <v>5657643</v>
      </c>
      <c r="Z44" s="23">
        <v>565764300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12513011</v>
      </c>
      <c r="D45" s="20"/>
      <c r="E45" s="21">
        <v>7223989</v>
      </c>
      <c r="F45" s="22">
        <v>12109654</v>
      </c>
      <c r="G45" s="22">
        <v>14933</v>
      </c>
      <c r="H45" s="22">
        <v>459456</v>
      </c>
      <c r="I45" s="22">
        <v>2336044</v>
      </c>
      <c r="J45" s="22">
        <v>2810433</v>
      </c>
      <c r="K45" s="22">
        <v>1113444</v>
      </c>
      <c r="L45" s="22">
        <v>936804</v>
      </c>
      <c r="M45" s="22">
        <v>1190877</v>
      </c>
      <c r="N45" s="22">
        <v>3241125</v>
      </c>
      <c r="O45" s="22">
        <v>825281</v>
      </c>
      <c r="P45" s="22">
        <v>-8070</v>
      </c>
      <c r="Q45" s="22">
        <v>923960</v>
      </c>
      <c r="R45" s="22">
        <v>1741171</v>
      </c>
      <c r="S45" s="22">
        <v>632450</v>
      </c>
      <c r="T45" s="22">
        <v>925552</v>
      </c>
      <c r="U45" s="22">
        <v>945485</v>
      </c>
      <c r="V45" s="22">
        <v>2503487</v>
      </c>
      <c r="W45" s="22">
        <v>10296216</v>
      </c>
      <c r="X45" s="22">
        <v>12109654</v>
      </c>
      <c r="Y45" s="22">
        <v>-1813438</v>
      </c>
      <c r="Z45" s="23">
        <v>-14.97514297270591</v>
      </c>
      <c r="AA45" s="20">
        <v>12109654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66273638</v>
      </c>
      <c r="D48" s="29">
        <f t="shared" ref="D48:Y48" si="1">SUM(D35:D47)</f>
        <v>0</v>
      </c>
      <c r="E48" s="30">
        <f t="shared" si="1"/>
        <v>62529822</v>
      </c>
      <c r="F48" s="31">
        <f t="shared" si="1"/>
        <v>68053853</v>
      </c>
      <c r="G48" s="31">
        <f t="shared" si="1"/>
        <v>2571520</v>
      </c>
      <c r="H48" s="31">
        <f t="shared" si="1"/>
        <v>5261864</v>
      </c>
      <c r="I48" s="31">
        <f t="shared" si="1"/>
        <v>6611094</v>
      </c>
      <c r="J48" s="31">
        <f t="shared" si="1"/>
        <v>14444478</v>
      </c>
      <c r="K48" s="31">
        <f t="shared" si="1"/>
        <v>5481735</v>
      </c>
      <c r="L48" s="31">
        <f t="shared" si="1"/>
        <v>4894449</v>
      </c>
      <c r="M48" s="31">
        <f t="shared" si="1"/>
        <v>9278099</v>
      </c>
      <c r="N48" s="31">
        <f t="shared" si="1"/>
        <v>19654283</v>
      </c>
      <c r="O48" s="31">
        <f t="shared" si="1"/>
        <v>5012996</v>
      </c>
      <c r="P48" s="31">
        <f t="shared" si="1"/>
        <v>6364882</v>
      </c>
      <c r="Q48" s="31">
        <f t="shared" si="1"/>
        <v>5860030</v>
      </c>
      <c r="R48" s="31">
        <f t="shared" si="1"/>
        <v>17237908</v>
      </c>
      <c r="S48" s="31">
        <f t="shared" si="1"/>
        <v>4359877</v>
      </c>
      <c r="T48" s="31">
        <f t="shared" si="1"/>
        <v>4347997</v>
      </c>
      <c r="U48" s="31">
        <f t="shared" si="1"/>
        <v>10046910</v>
      </c>
      <c r="V48" s="31">
        <f t="shared" si="1"/>
        <v>18754784</v>
      </c>
      <c r="W48" s="31">
        <f t="shared" si="1"/>
        <v>70091453</v>
      </c>
      <c r="X48" s="31">
        <f t="shared" si="1"/>
        <v>68053853</v>
      </c>
      <c r="Y48" s="31">
        <f t="shared" si="1"/>
        <v>2037600</v>
      </c>
      <c r="Z48" s="32">
        <f>+IF(X48&lt;&gt;0,+(Y48/X48)*100,0)</f>
        <v>2.9940993936081766</v>
      </c>
      <c r="AA48" s="29">
        <f>SUM(AA35:AA47)</f>
        <v>68053853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-8124760</v>
      </c>
      <c r="D49" s="39">
        <f t="shared" si="2"/>
        <v>0</v>
      </c>
      <c r="E49" s="40">
        <f t="shared" si="2"/>
        <v>257671</v>
      </c>
      <c r="F49" s="41">
        <f t="shared" si="2"/>
        <v>3370245</v>
      </c>
      <c r="G49" s="41">
        <f t="shared" si="2"/>
        <v>3267035</v>
      </c>
      <c r="H49" s="41">
        <f t="shared" si="2"/>
        <v>-1187348</v>
      </c>
      <c r="I49" s="41">
        <f t="shared" si="2"/>
        <v>-2638009</v>
      </c>
      <c r="J49" s="41">
        <f t="shared" si="2"/>
        <v>-558322</v>
      </c>
      <c r="K49" s="41">
        <f t="shared" si="2"/>
        <v>1556977</v>
      </c>
      <c r="L49" s="41">
        <f t="shared" si="2"/>
        <v>-1501556</v>
      </c>
      <c r="M49" s="41">
        <f t="shared" si="2"/>
        <v>-5410599</v>
      </c>
      <c r="N49" s="41">
        <f t="shared" si="2"/>
        <v>-5355178</v>
      </c>
      <c r="O49" s="41">
        <f t="shared" si="2"/>
        <v>1449149</v>
      </c>
      <c r="P49" s="41">
        <f t="shared" si="2"/>
        <v>-3226703</v>
      </c>
      <c r="Q49" s="41">
        <f t="shared" si="2"/>
        <v>-2086306</v>
      </c>
      <c r="R49" s="41">
        <f t="shared" si="2"/>
        <v>-3863860</v>
      </c>
      <c r="S49" s="41">
        <f t="shared" si="2"/>
        <v>3988081</v>
      </c>
      <c r="T49" s="41">
        <f t="shared" si="2"/>
        <v>-3905696</v>
      </c>
      <c r="U49" s="41">
        <f t="shared" si="2"/>
        <v>-6464955</v>
      </c>
      <c r="V49" s="41">
        <f t="shared" si="2"/>
        <v>-6382570</v>
      </c>
      <c r="W49" s="41">
        <f t="shared" si="2"/>
        <v>-16159930</v>
      </c>
      <c r="X49" s="41">
        <f t="shared" si="2"/>
        <v>3370245</v>
      </c>
      <c r="Y49" s="41">
        <f t="shared" si="2"/>
        <v>-19530175</v>
      </c>
      <c r="Z49" s="42">
        <f>+IF(X49&lt;&gt;0,+(Y49/X49)*100,0)</f>
        <v>-579.48828645988647</v>
      </c>
      <c r="AA49" s="39">
        <f>+AA33-AA48</f>
        <v>3370245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-8124760</v>
      </c>
      <c r="D52" s="48">
        <f t="shared" si="3"/>
        <v>0</v>
      </c>
      <c r="E52" s="49">
        <f t="shared" si="3"/>
        <v>257671</v>
      </c>
      <c r="F52" s="50">
        <f t="shared" si="3"/>
        <v>3370245</v>
      </c>
      <c r="G52" s="50">
        <f t="shared" si="3"/>
        <v>3267035</v>
      </c>
      <c r="H52" s="50">
        <f t="shared" si="3"/>
        <v>-1187348</v>
      </c>
      <c r="I52" s="50">
        <f t="shared" si="3"/>
        <v>-2638009</v>
      </c>
      <c r="J52" s="50">
        <f t="shared" si="3"/>
        <v>-558322</v>
      </c>
      <c r="K52" s="50">
        <f t="shared" si="3"/>
        <v>1556977</v>
      </c>
      <c r="L52" s="50">
        <f t="shared" si="3"/>
        <v>-1501556</v>
      </c>
      <c r="M52" s="50">
        <f t="shared" si="3"/>
        <v>-5410599</v>
      </c>
      <c r="N52" s="50">
        <f t="shared" si="3"/>
        <v>-5355178</v>
      </c>
      <c r="O52" s="50">
        <f t="shared" si="3"/>
        <v>1449149</v>
      </c>
      <c r="P52" s="50">
        <f t="shared" si="3"/>
        <v>-3226703</v>
      </c>
      <c r="Q52" s="50">
        <f t="shared" si="3"/>
        <v>-2086306</v>
      </c>
      <c r="R52" s="50">
        <f t="shared" si="3"/>
        <v>-3863860</v>
      </c>
      <c r="S52" s="50">
        <f t="shared" si="3"/>
        <v>3988081</v>
      </c>
      <c r="T52" s="50">
        <f t="shared" si="3"/>
        <v>-3905696</v>
      </c>
      <c r="U52" s="50">
        <f t="shared" si="3"/>
        <v>-6464955</v>
      </c>
      <c r="V52" s="50">
        <f t="shared" si="3"/>
        <v>-6382570</v>
      </c>
      <c r="W52" s="50">
        <f t="shared" si="3"/>
        <v>-16159930</v>
      </c>
      <c r="X52" s="50">
        <f t="shared" si="3"/>
        <v>3370245</v>
      </c>
      <c r="Y52" s="50">
        <f t="shared" si="3"/>
        <v>-19530175</v>
      </c>
      <c r="Z52" s="51">
        <f>+IF(X52&lt;&gt;0,+(Y52/X52)*100,0)</f>
        <v>-579.48828645988647</v>
      </c>
      <c r="AA52" s="48">
        <f>SUM(AA49:AA51)</f>
        <v>3370245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-8124760</v>
      </c>
      <c r="D54" s="54">
        <f>+D52-D53</f>
        <v>0</v>
      </c>
      <c r="E54" s="55">
        <f t="shared" si="4"/>
        <v>257671</v>
      </c>
      <c r="F54" s="56">
        <f t="shared" si="4"/>
        <v>3370245</v>
      </c>
      <c r="G54" s="56">
        <f t="shared" si="4"/>
        <v>3267035</v>
      </c>
      <c r="H54" s="56">
        <f t="shared" si="4"/>
        <v>-1187348</v>
      </c>
      <c r="I54" s="56">
        <f t="shared" si="4"/>
        <v>-2638009</v>
      </c>
      <c r="J54" s="56">
        <f t="shared" si="4"/>
        <v>-558322</v>
      </c>
      <c r="K54" s="56">
        <f t="shared" si="4"/>
        <v>1556977</v>
      </c>
      <c r="L54" s="56">
        <f t="shared" si="4"/>
        <v>-1501556</v>
      </c>
      <c r="M54" s="56">
        <f t="shared" si="4"/>
        <v>-5410599</v>
      </c>
      <c r="N54" s="56">
        <f t="shared" si="4"/>
        <v>-5355178</v>
      </c>
      <c r="O54" s="56">
        <f t="shared" si="4"/>
        <v>1449149</v>
      </c>
      <c r="P54" s="56">
        <f t="shared" si="4"/>
        <v>-3226703</v>
      </c>
      <c r="Q54" s="56">
        <f t="shared" si="4"/>
        <v>-2086306</v>
      </c>
      <c r="R54" s="56">
        <f t="shared" si="4"/>
        <v>-3863860</v>
      </c>
      <c r="S54" s="56">
        <f t="shared" si="4"/>
        <v>3988081</v>
      </c>
      <c r="T54" s="56">
        <f t="shared" si="4"/>
        <v>-3905696</v>
      </c>
      <c r="U54" s="56">
        <f t="shared" si="4"/>
        <v>-6464955</v>
      </c>
      <c r="V54" s="56">
        <f t="shared" si="4"/>
        <v>-6382570</v>
      </c>
      <c r="W54" s="56">
        <f t="shared" si="4"/>
        <v>-16159930</v>
      </c>
      <c r="X54" s="56">
        <f t="shared" si="4"/>
        <v>3370245</v>
      </c>
      <c r="Y54" s="56">
        <f t="shared" si="4"/>
        <v>-19530175</v>
      </c>
      <c r="Z54" s="57">
        <f>+IF(X54&lt;&gt;0,+(Y54/X54)*100,0)</f>
        <v>-579.48828645988647</v>
      </c>
      <c r="AA54" s="54">
        <f>+AA52-AA53</f>
        <v>3370245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-8124760</v>
      </c>
      <c r="D57" s="48">
        <f>SUM(D54:D56)</f>
        <v>0</v>
      </c>
      <c r="E57" s="49">
        <f t="shared" si="5"/>
        <v>257671</v>
      </c>
      <c r="F57" s="50">
        <f t="shared" si="5"/>
        <v>3370245</v>
      </c>
      <c r="G57" s="50">
        <f t="shared" si="5"/>
        <v>3267035</v>
      </c>
      <c r="H57" s="50">
        <f t="shared" si="5"/>
        <v>-1187348</v>
      </c>
      <c r="I57" s="50">
        <f t="shared" si="5"/>
        <v>-2638009</v>
      </c>
      <c r="J57" s="50">
        <f t="shared" si="5"/>
        <v>-558322</v>
      </c>
      <c r="K57" s="50">
        <f t="shared" si="5"/>
        <v>1556977</v>
      </c>
      <c r="L57" s="50">
        <f t="shared" si="5"/>
        <v>-1501556</v>
      </c>
      <c r="M57" s="50">
        <f t="shared" si="5"/>
        <v>-5410599</v>
      </c>
      <c r="N57" s="50">
        <f t="shared" si="5"/>
        <v>-5355178</v>
      </c>
      <c r="O57" s="50">
        <f t="shared" si="5"/>
        <v>1449149</v>
      </c>
      <c r="P57" s="50">
        <f t="shared" si="5"/>
        <v>-3226703</v>
      </c>
      <c r="Q57" s="50">
        <f t="shared" si="5"/>
        <v>-2086306</v>
      </c>
      <c r="R57" s="50">
        <f t="shared" si="5"/>
        <v>-3863860</v>
      </c>
      <c r="S57" s="50">
        <f t="shared" si="5"/>
        <v>3988081</v>
      </c>
      <c r="T57" s="50">
        <f t="shared" si="5"/>
        <v>-3905696</v>
      </c>
      <c r="U57" s="50">
        <f t="shared" si="5"/>
        <v>-6464955</v>
      </c>
      <c r="V57" s="50">
        <f t="shared" si="5"/>
        <v>-6382570</v>
      </c>
      <c r="W57" s="50">
        <f t="shared" si="5"/>
        <v>-16159930</v>
      </c>
      <c r="X57" s="50">
        <f t="shared" si="5"/>
        <v>3370245</v>
      </c>
      <c r="Y57" s="50">
        <f t="shared" si="5"/>
        <v>-19530175</v>
      </c>
      <c r="Z57" s="51">
        <f>+IF(X57&lt;&gt;0,+(Y57/X57)*100,0)</f>
        <v>-579.48828645988647</v>
      </c>
      <c r="AA57" s="48">
        <f>SUM(AA54:AA56)</f>
        <v>3370245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-8124760</v>
      </c>
      <c r="D60" s="65">
        <f>SUM(D57:D59)</f>
        <v>0</v>
      </c>
      <c r="E60" s="66">
        <f t="shared" si="6"/>
        <v>257671</v>
      </c>
      <c r="F60" s="67">
        <f t="shared" si="6"/>
        <v>3370245</v>
      </c>
      <c r="G60" s="67">
        <f t="shared" si="6"/>
        <v>3267035</v>
      </c>
      <c r="H60" s="67">
        <f t="shared" si="6"/>
        <v>-1187348</v>
      </c>
      <c r="I60" s="67">
        <f t="shared" si="6"/>
        <v>-2638009</v>
      </c>
      <c r="J60" s="67">
        <f t="shared" si="6"/>
        <v>-558322</v>
      </c>
      <c r="K60" s="67">
        <f t="shared" si="6"/>
        <v>1556977</v>
      </c>
      <c r="L60" s="67">
        <f t="shared" si="6"/>
        <v>-1501556</v>
      </c>
      <c r="M60" s="67">
        <f t="shared" si="6"/>
        <v>-5410599</v>
      </c>
      <c r="N60" s="67">
        <f t="shared" si="6"/>
        <v>-5355178</v>
      </c>
      <c r="O60" s="67">
        <f t="shared" si="6"/>
        <v>1449149</v>
      </c>
      <c r="P60" s="67">
        <f t="shared" si="6"/>
        <v>-3226703</v>
      </c>
      <c r="Q60" s="67">
        <f t="shared" si="6"/>
        <v>-2086306</v>
      </c>
      <c r="R60" s="67">
        <f t="shared" si="6"/>
        <v>-3863860</v>
      </c>
      <c r="S60" s="67">
        <f t="shared" si="6"/>
        <v>3988081</v>
      </c>
      <c r="T60" s="67">
        <f t="shared" si="6"/>
        <v>-3905696</v>
      </c>
      <c r="U60" s="67">
        <f t="shared" si="6"/>
        <v>-6464955</v>
      </c>
      <c r="V60" s="67">
        <f t="shared" si="6"/>
        <v>-6382570</v>
      </c>
      <c r="W60" s="67">
        <f t="shared" si="6"/>
        <v>-16159930</v>
      </c>
      <c r="X60" s="67">
        <f t="shared" si="6"/>
        <v>3370245</v>
      </c>
      <c r="Y60" s="67">
        <f t="shared" si="6"/>
        <v>-19530175</v>
      </c>
      <c r="Z60" s="68">
        <f>+IF(X60&lt;&gt;0,+(Y60/X60)*100,0)</f>
        <v>-579.48828645988647</v>
      </c>
      <c r="AA60" s="65">
        <f>SUM(AA57:AA59)</f>
        <v>3370245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114192619</v>
      </c>
      <c r="D8" s="20"/>
      <c r="E8" s="21">
        <v>118479197</v>
      </c>
      <c r="F8" s="22">
        <v>126599900</v>
      </c>
      <c r="G8" s="22">
        <v>10376217</v>
      </c>
      <c r="H8" s="22">
        <v>9244890</v>
      </c>
      <c r="I8" s="22">
        <v>9690851</v>
      </c>
      <c r="J8" s="22">
        <v>29311958</v>
      </c>
      <c r="K8" s="22">
        <v>10302464</v>
      </c>
      <c r="L8" s="22">
        <v>10355740</v>
      </c>
      <c r="M8" s="22">
        <v>10698493</v>
      </c>
      <c r="N8" s="22">
        <v>31356697</v>
      </c>
      <c r="O8" s="22">
        <v>12931635</v>
      </c>
      <c r="P8" s="22">
        <v>10942345</v>
      </c>
      <c r="Q8" s="22">
        <v>11239281</v>
      </c>
      <c r="R8" s="22">
        <v>35113261</v>
      </c>
      <c r="S8" s="22">
        <v>10410986</v>
      </c>
      <c r="T8" s="22">
        <v>11052244</v>
      </c>
      <c r="U8" s="22">
        <v>-229810</v>
      </c>
      <c r="V8" s="22">
        <v>21233420</v>
      </c>
      <c r="W8" s="22">
        <v>117015336</v>
      </c>
      <c r="X8" s="22">
        <v>126599900</v>
      </c>
      <c r="Y8" s="22">
        <v>-9584564</v>
      </c>
      <c r="Z8" s="23">
        <v>-7.5707516356647995</v>
      </c>
      <c r="AA8" s="20">
        <v>126599900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100</v>
      </c>
      <c r="Y10" s="22">
        <v>-100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805333</v>
      </c>
      <c r="D20" s="20"/>
      <c r="E20" s="21">
        <v>534000</v>
      </c>
      <c r="F20" s="22">
        <v>534000</v>
      </c>
      <c r="G20" s="22">
        <v>144357</v>
      </c>
      <c r="H20" s="22">
        <v>26026</v>
      </c>
      <c r="I20" s="22">
        <v>26754</v>
      </c>
      <c r="J20" s="22">
        <v>197137</v>
      </c>
      <c r="K20" s="22">
        <v>26035</v>
      </c>
      <c r="L20" s="22">
        <v>416418</v>
      </c>
      <c r="M20" s="22">
        <v>53590</v>
      </c>
      <c r="N20" s="22">
        <v>496043</v>
      </c>
      <c r="O20" s="22">
        <v>26026</v>
      </c>
      <c r="P20" s="22">
        <v>211839</v>
      </c>
      <c r="Q20" s="22">
        <v>104105</v>
      </c>
      <c r="R20" s="22">
        <v>341970</v>
      </c>
      <c r="S20" s="22">
        <v>67775</v>
      </c>
      <c r="T20" s="22">
        <v>52052</v>
      </c>
      <c r="U20" s="22"/>
      <c r="V20" s="22">
        <v>119827</v>
      </c>
      <c r="W20" s="22">
        <v>1154977</v>
      </c>
      <c r="X20" s="22">
        <v>534000</v>
      </c>
      <c r="Y20" s="22">
        <v>620977</v>
      </c>
      <c r="Z20" s="18">
        <v>116.2878277153558</v>
      </c>
      <c r="AA20" s="20">
        <v>534000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8924196</v>
      </c>
      <c r="D26" s="20"/>
      <c r="E26" s="21">
        <v>16771800</v>
      </c>
      <c r="F26" s="22">
        <v>17055323</v>
      </c>
      <c r="G26" s="22">
        <v>6988167</v>
      </c>
      <c r="H26" s="22"/>
      <c r="I26" s="22"/>
      <c r="J26" s="22">
        <v>6988167</v>
      </c>
      <c r="K26" s="22"/>
      <c r="L26" s="22"/>
      <c r="M26" s="22">
        <v>5590633</v>
      </c>
      <c r="N26" s="22">
        <v>5590633</v>
      </c>
      <c r="O26" s="22"/>
      <c r="P26" s="22"/>
      <c r="Q26" s="22">
        <v>4476523</v>
      </c>
      <c r="R26" s="22">
        <v>4476523</v>
      </c>
      <c r="S26" s="22"/>
      <c r="T26" s="22"/>
      <c r="U26" s="22"/>
      <c r="V26" s="22"/>
      <c r="W26" s="22">
        <v>17055323</v>
      </c>
      <c r="X26" s="22">
        <v>17055323</v>
      </c>
      <c r="Y26" s="22"/>
      <c r="Z26" s="23"/>
      <c r="AA26" s="20">
        <v>17055323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123922148</v>
      </c>
      <c r="D33" s="29">
        <f t="shared" ref="D33:Y33" si="0">SUM(D6:D32)</f>
        <v>0</v>
      </c>
      <c r="E33" s="30">
        <f t="shared" si="0"/>
        <v>135785097</v>
      </c>
      <c r="F33" s="31">
        <f t="shared" si="0"/>
        <v>144189323</v>
      </c>
      <c r="G33" s="31">
        <f t="shared" si="0"/>
        <v>17508741</v>
      </c>
      <c r="H33" s="31">
        <f t="shared" si="0"/>
        <v>9270916</v>
      </c>
      <c r="I33" s="31">
        <f t="shared" si="0"/>
        <v>9717605</v>
      </c>
      <c r="J33" s="31">
        <f t="shared" si="0"/>
        <v>36497262</v>
      </c>
      <c r="K33" s="31">
        <f t="shared" si="0"/>
        <v>10328499</v>
      </c>
      <c r="L33" s="31">
        <f t="shared" si="0"/>
        <v>10772158</v>
      </c>
      <c r="M33" s="31">
        <f t="shared" si="0"/>
        <v>16342716</v>
      </c>
      <c r="N33" s="31">
        <f t="shared" si="0"/>
        <v>37443373</v>
      </c>
      <c r="O33" s="31">
        <f t="shared" si="0"/>
        <v>12957661</v>
      </c>
      <c r="P33" s="31">
        <f t="shared" si="0"/>
        <v>11154184</v>
      </c>
      <c r="Q33" s="31">
        <f t="shared" si="0"/>
        <v>15819909</v>
      </c>
      <c r="R33" s="31">
        <f t="shared" si="0"/>
        <v>39931754</v>
      </c>
      <c r="S33" s="31">
        <f t="shared" si="0"/>
        <v>10478761</v>
      </c>
      <c r="T33" s="31">
        <f t="shared" si="0"/>
        <v>11104296</v>
      </c>
      <c r="U33" s="31">
        <f t="shared" si="0"/>
        <v>-229810</v>
      </c>
      <c r="V33" s="31">
        <f t="shared" si="0"/>
        <v>21353247</v>
      </c>
      <c r="W33" s="31">
        <f t="shared" si="0"/>
        <v>135225636</v>
      </c>
      <c r="X33" s="31">
        <f t="shared" si="0"/>
        <v>144189323</v>
      </c>
      <c r="Y33" s="31">
        <f t="shared" si="0"/>
        <v>-8963687</v>
      </c>
      <c r="Z33" s="32">
        <f>+IF(X33&lt;&gt;0,+(Y33/X33)*100,0)</f>
        <v>-6.2166093948578975</v>
      </c>
      <c r="AA33" s="29">
        <f>SUM(AA6:AA32)</f>
        <v>144189323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29219528</v>
      </c>
      <c r="D35" s="20"/>
      <c r="E35" s="21">
        <v>31341396</v>
      </c>
      <c r="F35" s="22">
        <v>43375031</v>
      </c>
      <c r="G35" s="22">
        <v>2169878</v>
      </c>
      <c r="H35" s="22">
        <v>2850542</v>
      </c>
      <c r="I35" s="22">
        <v>3429972</v>
      </c>
      <c r="J35" s="22">
        <v>8450392</v>
      </c>
      <c r="K35" s="22">
        <v>3155873</v>
      </c>
      <c r="L35" s="22">
        <v>4847708</v>
      </c>
      <c r="M35" s="22">
        <v>3125765</v>
      </c>
      <c r="N35" s="22">
        <v>11129346</v>
      </c>
      <c r="O35" s="22">
        <v>3434710</v>
      </c>
      <c r="P35" s="22">
        <v>3100065</v>
      </c>
      <c r="Q35" s="22">
        <v>2971864</v>
      </c>
      <c r="R35" s="22">
        <v>9506639</v>
      </c>
      <c r="S35" s="22">
        <v>3217312</v>
      </c>
      <c r="T35" s="22">
        <v>3154636</v>
      </c>
      <c r="U35" s="22">
        <v>3914</v>
      </c>
      <c r="V35" s="22">
        <v>6375862</v>
      </c>
      <c r="W35" s="22">
        <v>35462239</v>
      </c>
      <c r="X35" s="22">
        <v>43375031</v>
      </c>
      <c r="Y35" s="22">
        <v>-7912792</v>
      </c>
      <c r="Z35" s="23">
        <v>-18.242735088765698</v>
      </c>
      <c r="AA35" s="20">
        <v>43375031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7311364</v>
      </c>
      <c r="D38" s="20"/>
      <c r="E38" s="21">
        <v>8116623</v>
      </c>
      <c r="F38" s="22">
        <v>8096349</v>
      </c>
      <c r="G38" s="22">
        <v>82786</v>
      </c>
      <c r="H38" s="22">
        <v>547443</v>
      </c>
      <c r="I38" s="22">
        <v>466977</v>
      </c>
      <c r="J38" s="22">
        <v>1097206</v>
      </c>
      <c r="K38" s="22">
        <v>624817</v>
      </c>
      <c r="L38" s="22">
        <v>630738</v>
      </c>
      <c r="M38" s="22">
        <v>908772</v>
      </c>
      <c r="N38" s="22">
        <v>2164327</v>
      </c>
      <c r="O38" s="22">
        <v>98605</v>
      </c>
      <c r="P38" s="22">
        <v>862297</v>
      </c>
      <c r="Q38" s="22">
        <v>89345</v>
      </c>
      <c r="R38" s="22">
        <v>1050247</v>
      </c>
      <c r="S38" s="22">
        <v>562618</v>
      </c>
      <c r="T38" s="22">
        <v>790941</v>
      </c>
      <c r="U38" s="22">
        <v>54635</v>
      </c>
      <c r="V38" s="22">
        <v>1408194</v>
      </c>
      <c r="W38" s="22">
        <v>5719974</v>
      </c>
      <c r="X38" s="22">
        <v>8096349</v>
      </c>
      <c r="Y38" s="22">
        <v>-2376375</v>
      </c>
      <c r="Z38" s="23">
        <v>-29.351192741320808</v>
      </c>
      <c r="AA38" s="20">
        <v>8096349</v>
      </c>
    </row>
    <row r="39" spans="1:27" x14ac:dyDescent="0.25">
      <c r="A39" s="19" t="s">
        <v>65</v>
      </c>
      <c r="B39" s="15" t="s">
        <v>32</v>
      </c>
      <c r="C39" s="20">
        <v>2786310</v>
      </c>
      <c r="D39" s="20"/>
      <c r="E39" s="21">
        <v>1613918</v>
      </c>
      <c r="F39" s="22">
        <v>3669869</v>
      </c>
      <c r="G39" s="22">
        <v>134493</v>
      </c>
      <c r="H39" s="22">
        <v>134493</v>
      </c>
      <c r="I39" s="22">
        <v>134493</v>
      </c>
      <c r="J39" s="22">
        <v>403479</v>
      </c>
      <c r="K39" s="22">
        <v>134493</v>
      </c>
      <c r="L39" s="22">
        <v>134493</v>
      </c>
      <c r="M39" s="22">
        <v>134493</v>
      </c>
      <c r="N39" s="22">
        <v>403479</v>
      </c>
      <c r="O39" s="22">
        <v>1333798</v>
      </c>
      <c r="P39" s="22">
        <v>305822</v>
      </c>
      <c r="Q39" s="22">
        <v>305822</v>
      </c>
      <c r="R39" s="22">
        <v>1945442</v>
      </c>
      <c r="S39" s="22">
        <v>305822</v>
      </c>
      <c r="T39" s="22">
        <v>305822</v>
      </c>
      <c r="U39" s="22"/>
      <c r="V39" s="22">
        <v>611644</v>
      </c>
      <c r="W39" s="22">
        <v>3364044</v>
      </c>
      <c r="X39" s="22">
        <v>3669869</v>
      </c>
      <c r="Y39" s="22">
        <v>-305825</v>
      </c>
      <c r="Z39" s="23">
        <v>-8.3334037264000429</v>
      </c>
      <c r="AA39" s="20">
        <v>3669869</v>
      </c>
    </row>
    <row r="40" spans="1:27" x14ac:dyDescent="0.25">
      <c r="A40" s="19" t="s">
        <v>66</v>
      </c>
      <c r="B40" s="15" t="s">
        <v>32</v>
      </c>
      <c r="C40" s="20">
        <v>31723345</v>
      </c>
      <c r="D40" s="20"/>
      <c r="E40" s="21">
        <v>30399010</v>
      </c>
      <c r="F40" s="22">
        <v>30399010</v>
      </c>
      <c r="G40" s="22">
        <v>2533253</v>
      </c>
      <c r="H40" s="22">
        <v>2533250</v>
      </c>
      <c r="I40" s="22">
        <v>2533252</v>
      </c>
      <c r="J40" s="22">
        <v>7599755</v>
      </c>
      <c r="K40" s="22">
        <v>2533252</v>
      </c>
      <c r="L40" s="22">
        <v>2533252</v>
      </c>
      <c r="M40" s="22">
        <v>2533252</v>
      </c>
      <c r="N40" s="22">
        <v>7599756</v>
      </c>
      <c r="O40" s="22">
        <v>2533252</v>
      </c>
      <c r="P40" s="22">
        <v>2534699</v>
      </c>
      <c r="Q40" s="22">
        <v>2531806</v>
      </c>
      <c r="R40" s="22">
        <v>7599757</v>
      </c>
      <c r="S40" s="22">
        <v>2533252</v>
      </c>
      <c r="T40" s="22">
        <v>2533252</v>
      </c>
      <c r="U40" s="22"/>
      <c r="V40" s="22">
        <v>5066504</v>
      </c>
      <c r="W40" s="22">
        <v>27865772</v>
      </c>
      <c r="X40" s="22">
        <v>30399010</v>
      </c>
      <c r="Y40" s="22">
        <v>-2533238</v>
      </c>
      <c r="Z40" s="23">
        <v>-8.3332911170462456</v>
      </c>
      <c r="AA40" s="20">
        <v>30399010</v>
      </c>
    </row>
    <row r="41" spans="1:27" x14ac:dyDescent="0.25">
      <c r="A41" s="19" t="s">
        <v>40</v>
      </c>
      <c r="B41" s="15" t="s">
        <v>32</v>
      </c>
      <c r="C41" s="20">
        <v>13528475</v>
      </c>
      <c r="D41" s="20"/>
      <c r="E41" s="21">
        <v>15336000</v>
      </c>
      <c r="F41" s="22">
        <v>15336000</v>
      </c>
      <c r="G41" s="22"/>
      <c r="H41" s="22">
        <v>62562</v>
      </c>
      <c r="I41" s="22">
        <v>141938</v>
      </c>
      <c r="J41" s="22">
        <v>204500</v>
      </c>
      <c r="K41" s="22"/>
      <c r="L41" s="22">
        <v>44772</v>
      </c>
      <c r="M41" s="22">
        <v>7209543</v>
      </c>
      <c r="N41" s="22">
        <v>7254315</v>
      </c>
      <c r="O41" s="22"/>
      <c r="P41" s="22">
        <v>164128</v>
      </c>
      <c r="Q41" s="22">
        <v>251431</v>
      </c>
      <c r="R41" s="22">
        <v>415559</v>
      </c>
      <c r="S41" s="22"/>
      <c r="T41" s="22">
        <v>49280</v>
      </c>
      <c r="U41" s="22"/>
      <c r="V41" s="22">
        <v>49280</v>
      </c>
      <c r="W41" s="22">
        <v>7923654</v>
      </c>
      <c r="X41" s="22">
        <v>15336000</v>
      </c>
      <c r="Y41" s="22">
        <v>-7412346</v>
      </c>
      <c r="Z41" s="23">
        <v>-48.332981220657281</v>
      </c>
      <c r="AA41" s="20">
        <v>15336000</v>
      </c>
    </row>
    <row r="42" spans="1:27" x14ac:dyDescent="0.25">
      <c r="A42" s="19" t="s">
        <v>67</v>
      </c>
      <c r="B42" s="15" t="s">
        <v>32</v>
      </c>
      <c r="C42" s="20">
        <v>52894186</v>
      </c>
      <c r="D42" s="20"/>
      <c r="E42" s="21">
        <v>51816584</v>
      </c>
      <c r="F42" s="22">
        <v>50559619</v>
      </c>
      <c r="G42" s="22"/>
      <c r="H42" s="22">
        <v>5572526</v>
      </c>
      <c r="I42" s="22">
        <v>4493039</v>
      </c>
      <c r="J42" s="22">
        <v>10065565</v>
      </c>
      <c r="K42" s="22">
        <v>4786376</v>
      </c>
      <c r="L42" s="22">
        <v>2467669</v>
      </c>
      <c r="M42" s="22">
        <v>3951159</v>
      </c>
      <c r="N42" s="22">
        <v>11205204</v>
      </c>
      <c r="O42" s="22">
        <v>3248641</v>
      </c>
      <c r="P42" s="22">
        <v>5650190</v>
      </c>
      <c r="Q42" s="22">
        <v>3995018</v>
      </c>
      <c r="R42" s="22">
        <v>12893849</v>
      </c>
      <c r="S42" s="22">
        <v>3183854</v>
      </c>
      <c r="T42" s="22">
        <v>4438647</v>
      </c>
      <c r="U42" s="22">
        <v>58300</v>
      </c>
      <c r="V42" s="22">
        <v>7680801</v>
      </c>
      <c r="W42" s="22">
        <v>41845419</v>
      </c>
      <c r="X42" s="22">
        <v>50559619</v>
      </c>
      <c r="Y42" s="22">
        <v>-8714200</v>
      </c>
      <c r="Z42" s="23">
        <v>-17.235493803859558</v>
      </c>
      <c r="AA42" s="20">
        <v>50559619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3296102</v>
      </c>
      <c r="D44" s="20"/>
      <c r="E44" s="21">
        <v>1196944</v>
      </c>
      <c r="F44" s="22">
        <v>4821953</v>
      </c>
      <c r="G44" s="22"/>
      <c r="H44" s="22"/>
      <c r="I44" s="22"/>
      <c r="J44" s="22"/>
      <c r="K44" s="22">
        <v>-2063</v>
      </c>
      <c r="L44" s="22">
        <v>3338914</v>
      </c>
      <c r="M44" s="22"/>
      <c r="N44" s="22">
        <v>3336851</v>
      </c>
      <c r="O44" s="22"/>
      <c r="P44" s="22"/>
      <c r="Q44" s="22"/>
      <c r="R44" s="22"/>
      <c r="S44" s="22"/>
      <c r="T44" s="22">
        <v>1553180</v>
      </c>
      <c r="U44" s="22"/>
      <c r="V44" s="22">
        <v>1553180</v>
      </c>
      <c r="W44" s="22">
        <v>4890031</v>
      </c>
      <c r="X44" s="22">
        <v>4821953</v>
      </c>
      <c r="Y44" s="22">
        <v>68078</v>
      </c>
      <c r="Z44" s="23">
        <v>1.4118345823777212</v>
      </c>
      <c r="AA44" s="20">
        <v>4821953</v>
      </c>
    </row>
    <row r="45" spans="1:27" x14ac:dyDescent="0.25">
      <c r="A45" s="19" t="s">
        <v>70</v>
      </c>
      <c r="B45" s="15" t="s">
        <v>32</v>
      </c>
      <c r="C45" s="20">
        <v>6436790</v>
      </c>
      <c r="D45" s="20"/>
      <c r="E45" s="21">
        <v>4480425</v>
      </c>
      <c r="F45" s="22">
        <v>4157792</v>
      </c>
      <c r="G45" s="22">
        <v>262667</v>
      </c>
      <c r="H45" s="22">
        <v>367326</v>
      </c>
      <c r="I45" s="22">
        <v>210636</v>
      </c>
      <c r="J45" s="22">
        <v>840629</v>
      </c>
      <c r="K45" s="22">
        <v>491333</v>
      </c>
      <c r="L45" s="22">
        <v>273346</v>
      </c>
      <c r="M45" s="22">
        <v>323376</v>
      </c>
      <c r="N45" s="22">
        <v>1088055</v>
      </c>
      <c r="O45" s="22">
        <v>499761</v>
      </c>
      <c r="P45" s="22">
        <v>34593</v>
      </c>
      <c r="Q45" s="22">
        <v>400798</v>
      </c>
      <c r="R45" s="22">
        <v>935152</v>
      </c>
      <c r="S45" s="22">
        <v>205698</v>
      </c>
      <c r="T45" s="22">
        <v>276599</v>
      </c>
      <c r="U45" s="22">
        <v>2820</v>
      </c>
      <c r="V45" s="22">
        <v>485117</v>
      </c>
      <c r="W45" s="22">
        <v>3348953</v>
      </c>
      <c r="X45" s="22">
        <v>4157792</v>
      </c>
      <c r="Y45" s="22">
        <v>-808839</v>
      </c>
      <c r="Z45" s="23">
        <v>-19.453570548983691</v>
      </c>
      <c r="AA45" s="20">
        <v>4157792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147196100</v>
      </c>
      <c r="D48" s="29">
        <f t="shared" ref="D48:Y48" si="1">SUM(D35:D47)</f>
        <v>0</v>
      </c>
      <c r="E48" s="30">
        <f t="shared" si="1"/>
        <v>144300900</v>
      </c>
      <c r="F48" s="31">
        <f t="shared" si="1"/>
        <v>160415623</v>
      </c>
      <c r="G48" s="31">
        <f t="shared" si="1"/>
        <v>5183077</v>
      </c>
      <c r="H48" s="31">
        <f t="shared" si="1"/>
        <v>12068142</v>
      </c>
      <c r="I48" s="31">
        <f t="shared" si="1"/>
        <v>11410307</v>
      </c>
      <c r="J48" s="31">
        <f t="shared" si="1"/>
        <v>28661526</v>
      </c>
      <c r="K48" s="31">
        <f t="shared" si="1"/>
        <v>11724081</v>
      </c>
      <c r="L48" s="31">
        <f t="shared" si="1"/>
        <v>14270892</v>
      </c>
      <c r="M48" s="31">
        <f t="shared" si="1"/>
        <v>18186360</v>
      </c>
      <c r="N48" s="31">
        <f t="shared" si="1"/>
        <v>44181333</v>
      </c>
      <c r="O48" s="31">
        <f t="shared" si="1"/>
        <v>11148767</v>
      </c>
      <c r="P48" s="31">
        <f t="shared" si="1"/>
        <v>12651794</v>
      </c>
      <c r="Q48" s="31">
        <f t="shared" si="1"/>
        <v>10546084</v>
      </c>
      <c r="R48" s="31">
        <f t="shared" si="1"/>
        <v>34346645</v>
      </c>
      <c r="S48" s="31">
        <f t="shared" si="1"/>
        <v>10008556</v>
      </c>
      <c r="T48" s="31">
        <f t="shared" si="1"/>
        <v>13102357</v>
      </c>
      <c r="U48" s="31">
        <f t="shared" si="1"/>
        <v>119669</v>
      </c>
      <c r="V48" s="31">
        <f t="shared" si="1"/>
        <v>23230582</v>
      </c>
      <c r="W48" s="31">
        <f t="shared" si="1"/>
        <v>130420086</v>
      </c>
      <c r="X48" s="31">
        <f t="shared" si="1"/>
        <v>160415623</v>
      </c>
      <c r="Y48" s="31">
        <f t="shared" si="1"/>
        <v>-29995537</v>
      </c>
      <c r="Z48" s="32">
        <f>+IF(X48&lt;&gt;0,+(Y48/X48)*100,0)</f>
        <v>-18.698638224283179</v>
      </c>
      <c r="AA48" s="29">
        <f>SUM(AA35:AA47)</f>
        <v>160415623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-23273952</v>
      </c>
      <c r="D49" s="39">
        <f t="shared" si="2"/>
        <v>0</v>
      </c>
      <c r="E49" s="40">
        <f t="shared" si="2"/>
        <v>-8515803</v>
      </c>
      <c r="F49" s="41">
        <f t="shared" si="2"/>
        <v>-16226300</v>
      </c>
      <c r="G49" s="41">
        <f t="shared" si="2"/>
        <v>12325664</v>
      </c>
      <c r="H49" s="41">
        <f t="shared" si="2"/>
        <v>-2797226</v>
      </c>
      <c r="I49" s="41">
        <f t="shared" si="2"/>
        <v>-1692702</v>
      </c>
      <c r="J49" s="41">
        <f t="shared" si="2"/>
        <v>7835736</v>
      </c>
      <c r="K49" s="41">
        <f t="shared" si="2"/>
        <v>-1395582</v>
      </c>
      <c r="L49" s="41">
        <f t="shared" si="2"/>
        <v>-3498734</v>
      </c>
      <c r="M49" s="41">
        <f t="shared" si="2"/>
        <v>-1843644</v>
      </c>
      <c r="N49" s="41">
        <f t="shared" si="2"/>
        <v>-6737960</v>
      </c>
      <c r="O49" s="41">
        <f t="shared" si="2"/>
        <v>1808894</v>
      </c>
      <c r="P49" s="41">
        <f t="shared" si="2"/>
        <v>-1497610</v>
      </c>
      <c r="Q49" s="41">
        <f t="shared" si="2"/>
        <v>5273825</v>
      </c>
      <c r="R49" s="41">
        <f t="shared" si="2"/>
        <v>5585109</v>
      </c>
      <c r="S49" s="41">
        <f t="shared" si="2"/>
        <v>470205</v>
      </c>
      <c r="T49" s="41">
        <f t="shared" si="2"/>
        <v>-1998061</v>
      </c>
      <c r="U49" s="41">
        <f t="shared" si="2"/>
        <v>-349479</v>
      </c>
      <c r="V49" s="41">
        <f t="shared" si="2"/>
        <v>-1877335</v>
      </c>
      <c r="W49" s="41">
        <f t="shared" si="2"/>
        <v>4805550</v>
      </c>
      <c r="X49" s="41">
        <f t="shared" si="2"/>
        <v>-16226300</v>
      </c>
      <c r="Y49" s="41">
        <f t="shared" si="2"/>
        <v>21031850</v>
      </c>
      <c r="Z49" s="42">
        <f>+IF(X49&lt;&gt;0,+(Y49/X49)*100,0)</f>
        <v>-129.61580890283059</v>
      </c>
      <c r="AA49" s="39">
        <f>+AA33-AA48</f>
        <v>-16226300</v>
      </c>
    </row>
    <row r="50" spans="1:27" x14ac:dyDescent="0.25">
      <c r="A50" s="43" t="s">
        <v>75</v>
      </c>
      <c r="B50" s="15" t="s">
        <v>32</v>
      </c>
      <c r="C50" s="20">
        <v>17996121</v>
      </c>
      <c r="D50" s="20"/>
      <c r="E50" s="21">
        <v>6963000</v>
      </c>
      <c r="F50" s="22">
        <v>10286360</v>
      </c>
      <c r="G50" s="22"/>
      <c r="H50" s="22"/>
      <c r="I50" s="22"/>
      <c r="J50" s="22"/>
      <c r="K50" s="22"/>
      <c r="L50" s="22">
        <v>2116678</v>
      </c>
      <c r="M50" s="22">
        <v>1185078</v>
      </c>
      <c r="N50" s="22">
        <v>3301756</v>
      </c>
      <c r="O50" s="22">
        <v>665592</v>
      </c>
      <c r="P50" s="22">
        <v>981751</v>
      </c>
      <c r="Q50" s="22">
        <v>683382</v>
      </c>
      <c r="R50" s="22">
        <v>2330725</v>
      </c>
      <c r="S50" s="22">
        <v>662230</v>
      </c>
      <c r="T50" s="22">
        <v>1009078</v>
      </c>
      <c r="U50" s="22"/>
      <c r="V50" s="22">
        <v>1671308</v>
      </c>
      <c r="W50" s="22">
        <v>7303789</v>
      </c>
      <c r="X50" s="22">
        <v>10286360</v>
      </c>
      <c r="Y50" s="22">
        <v>-2982571</v>
      </c>
      <c r="Z50" s="23">
        <v>-28.995397788916584</v>
      </c>
      <c r="AA50" s="20">
        <v>10286360</v>
      </c>
    </row>
    <row r="51" spans="1:27" x14ac:dyDescent="0.25">
      <c r="A51" s="43" t="s">
        <v>76</v>
      </c>
      <c r="B51" s="15" t="s">
        <v>32</v>
      </c>
      <c r="C51" s="44">
        <v>3605454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-1672377</v>
      </c>
      <c r="D52" s="48">
        <f t="shared" si="3"/>
        <v>0</v>
      </c>
      <c r="E52" s="49">
        <f t="shared" si="3"/>
        <v>-1552803</v>
      </c>
      <c r="F52" s="50">
        <f t="shared" si="3"/>
        <v>-5939940</v>
      </c>
      <c r="G52" s="50">
        <f t="shared" si="3"/>
        <v>12325664</v>
      </c>
      <c r="H52" s="50">
        <f t="shared" si="3"/>
        <v>-2797226</v>
      </c>
      <c r="I52" s="50">
        <f t="shared" si="3"/>
        <v>-1692702</v>
      </c>
      <c r="J52" s="50">
        <f t="shared" si="3"/>
        <v>7835736</v>
      </c>
      <c r="K52" s="50">
        <f t="shared" si="3"/>
        <v>-1395582</v>
      </c>
      <c r="L52" s="50">
        <f t="shared" si="3"/>
        <v>-1382056</v>
      </c>
      <c r="M52" s="50">
        <f t="shared" si="3"/>
        <v>-658566</v>
      </c>
      <c r="N52" s="50">
        <f t="shared" si="3"/>
        <v>-3436204</v>
      </c>
      <c r="O52" s="50">
        <f t="shared" si="3"/>
        <v>2474486</v>
      </c>
      <c r="P52" s="50">
        <f t="shared" si="3"/>
        <v>-515859</v>
      </c>
      <c r="Q52" s="50">
        <f t="shared" si="3"/>
        <v>5957207</v>
      </c>
      <c r="R52" s="50">
        <f t="shared" si="3"/>
        <v>7915834</v>
      </c>
      <c r="S52" s="50">
        <f t="shared" si="3"/>
        <v>1132435</v>
      </c>
      <c r="T52" s="50">
        <f t="shared" si="3"/>
        <v>-988983</v>
      </c>
      <c r="U52" s="50">
        <f t="shared" si="3"/>
        <v>-349479</v>
      </c>
      <c r="V52" s="50">
        <f t="shared" si="3"/>
        <v>-206027</v>
      </c>
      <c r="W52" s="50">
        <f t="shared" si="3"/>
        <v>12109339</v>
      </c>
      <c r="X52" s="50">
        <f t="shared" si="3"/>
        <v>-5939940</v>
      </c>
      <c r="Y52" s="50">
        <f t="shared" si="3"/>
        <v>18049279</v>
      </c>
      <c r="Z52" s="51">
        <f>+IF(X52&lt;&gt;0,+(Y52/X52)*100,0)</f>
        <v>-303.86298514799813</v>
      </c>
      <c r="AA52" s="48">
        <f>SUM(AA49:AA51)</f>
        <v>-5939940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-1672377</v>
      </c>
      <c r="D54" s="54">
        <f>+D52-D53</f>
        <v>0</v>
      </c>
      <c r="E54" s="55">
        <f t="shared" si="4"/>
        <v>-1552803</v>
      </c>
      <c r="F54" s="56">
        <f t="shared" si="4"/>
        <v>-5939940</v>
      </c>
      <c r="G54" s="56">
        <f t="shared" si="4"/>
        <v>12325664</v>
      </c>
      <c r="H54" s="56">
        <f t="shared" si="4"/>
        <v>-2797226</v>
      </c>
      <c r="I54" s="56">
        <f t="shared" si="4"/>
        <v>-1692702</v>
      </c>
      <c r="J54" s="56">
        <f t="shared" si="4"/>
        <v>7835736</v>
      </c>
      <c r="K54" s="56">
        <f t="shared" si="4"/>
        <v>-1395582</v>
      </c>
      <c r="L54" s="56">
        <f t="shared" si="4"/>
        <v>-1382056</v>
      </c>
      <c r="M54" s="56">
        <f t="shared" si="4"/>
        <v>-658566</v>
      </c>
      <c r="N54" s="56">
        <f t="shared" si="4"/>
        <v>-3436204</v>
      </c>
      <c r="O54" s="56">
        <f t="shared" si="4"/>
        <v>2474486</v>
      </c>
      <c r="P54" s="56">
        <f t="shared" si="4"/>
        <v>-515859</v>
      </c>
      <c r="Q54" s="56">
        <f t="shared" si="4"/>
        <v>5957207</v>
      </c>
      <c r="R54" s="56">
        <f t="shared" si="4"/>
        <v>7915834</v>
      </c>
      <c r="S54" s="56">
        <f t="shared" si="4"/>
        <v>1132435</v>
      </c>
      <c r="T54" s="56">
        <f t="shared" si="4"/>
        <v>-988983</v>
      </c>
      <c r="U54" s="56">
        <f t="shared" si="4"/>
        <v>-349479</v>
      </c>
      <c r="V54" s="56">
        <f t="shared" si="4"/>
        <v>-206027</v>
      </c>
      <c r="W54" s="56">
        <f t="shared" si="4"/>
        <v>12109339</v>
      </c>
      <c r="X54" s="56">
        <f t="shared" si="4"/>
        <v>-5939940</v>
      </c>
      <c r="Y54" s="56">
        <f t="shared" si="4"/>
        <v>18049279</v>
      </c>
      <c r="Z54" s="57">
        <f>+IF(X54&lt;&gt;0,+(Y54/X54)*100,0)</f>
        <v>-303.86298514799813</v>
      </c>
      <c r="AA54" s="54">
        <f>+AA52-AA53</f>
        <v>-5939940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-1672377</v>
      </c>
      <c r="D57" s="48">
        <f>SUM(D54:D56)</f>
        <v>0</v>
      </c>
      <c r="E57" s="49">
        <f t="shared" si="5"/>
        <v>-1552803</v>
      </c>
      <c r="F57" s="50">
        <f t="shared" si="5"/>
        <v>-5939940</v>
      </c>
      <c r="G57" s="50">
        <f t="shared" si="5"/>
        <v>12325664</v>
      </c>
      <c r="H57" s="50">
        <f t="shared" si="5"/>
        <v>-2797226</v>
      </c>
      <c r="I57" s="50">
        <f t="shared" si="5"/>
        <v>-1692702</v>
      </c>
      <c r="J57" s="50">
        <f t="shared" si="5"/>
        <v>7835736</v>
      </c>
      <c r="K57" s="50">
        <f t="shared" si="5"/>
        <v>-1395582</v>
      </c>
      <c r="L57" s="50">
        <f t="shared" si="5"/>
        <v>-1382056</v>
      </c>
      <c r="M57" s="50">
        <f t="shared" si="5"/>
        <v>-658566</v>
      </c>
      <c r="N57" s="50">
        <f t="shared" si="5"/>
        <v>-3436204</v>
      </c>
      <c r="O57" s="50">
        <f t="shared" si="5"/>
        <v>2474486</v>
      </c>
      <c r="P57" s="50">
        <f t="shared" si="5"/>
        <v>-515859</v>
      </c>
      <c r="Q57" s="50">
        <f t="shared" si="5"/>
        <v>5957207</v>
      </c>
      <c r="R57" s="50">
        <f t="shared" si="5"/>
        <v>7915834</v>
      </c>
      <c r="S57" s="50">
        <f t="shared" si="5"/>
        <v>1132435</v>
      </c>
      <c r="T57" s="50">
        <f t="shared" si="5"/>
        <v>-988983</v>
      </c>
      <c r="U57" s="50">
        <f t="shared" si="5"/>
        <v>-349479</v>
      </c>
      <c r="V57" s="50">
        <f t="shared" si="5"/>
        <v>-206027</v>
      </c>
      <c r="W57" s="50">
        <f t="shared" si="5"/>
        <v>12109339</v>
      </c>
      <c r="X57" s="50">
        <f t="shared" si="5"/>
        <v>-5939940</v>
      </c>
      <c r="Y57" s="50">
        <f t="shared" si="5"/>
        <v>18049279</v>
      </c>
      <c r="Z57" s="51">
        <f>+IF(X57&lt;&gt;0,+(Y57/X57)*100,0)</f>
        <v>-303.86298514799813</v>
      </c>
      <c r="AA57" s="48">
        <f>SUM(AA54:AA56)</f>
        <v>-5939940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-1672377</v>
      </c>
      <c r="D60" s="65">
        <f>SUM(D57:D59)</f>
        <v>0</v>
      </c>
      <c r="E60" s="66">
        <f t="shared" si="6"/>
        <v>-1552803</v>
      </c>
      <c r="F60" s="67">
        <f t="shared" si="6"/>
        <v>-5939940</v>
      </c>
      <c r="G60" s="67">
        <f t="shared" si="6"/>
        <v>12325664</v>
      </c>
      <c r="H60" s="67">
        <f t="shared" si="6"/>
        <v>-2797226</v>
      </c>
      <c r="I60" s="67">
        <f t="shared" si="6"/>
        <v>-1692702</v>
      </c>
      <c r="J60" s="67">
        <f t="shared" si="6"/>
        <v>7835736</v>
      </c>
      <c r="K60" s="67">
        <f t="shared" si="6"/>
        <v>-1395582</v>
      </c>
      <c r="L60" s="67">
        <f t="shared" si="6"/>
        <v>-1382056</v>
      </c>
      <c r="M60" s="67">
        <f t="shared" si="6"/>
        <v>-658566</v>
      </c>
      <c r="N60" s="67">
        <f t="shared" si="6"/>
        <v>-3436204</v>
      </c>
      <c r="O60" s="67">
        <f t="shared" si="6"/>
        <v>2474486</v>
      </c>
      <c r="P60" s="67">
        <f t="shared" si="6"/>
        <v>-515859</v>
      </c>
      <c r="Q60" s="67">
        <f t="shared" si="6"/>
        <v>5957207</v>
      </c>
      <c r="R60" s="67">
        <f t="shared" si="6"/>
        <v>7915834</v>
      </c>
      <c r="S60" s="67">
        <f t="shared" si="6"/>
        <v>1132435</v>
      </c>
      <c r="T60" s="67">
        <f t="shared" si="6"/>
        <v>-988983</v>
      </c>
      <c r="U60" s="67">
        <f t="shared" si="6"/>
        <v>-349479</v>
      </c>
      <c r="V60" s="67">
        <f t="shared" si="6"/>
        <v>-206027</v>
      </c>
      <c r="W60" s="67">
        <f t="shared" si="6"/>
        <v>12109339</v>
      </c>
      <c r="X60" s="67">
        <f t="shared" si="6"/>
        <v>-5939940</v>
      </c>
      <c r="Y60" s="67">
        <f t="shared" si="6"/>
        <v>18049279</v>
      </c>
      <c r="Z60" s="68">
        <f>+IF(X60&lt;&gt;0,+(Y60/X60)*100,0)</f>
        <v>-303.86298514799813</v>
      </c>
      <c r="AA60" s="65">
        <f>SUM(AA57:AA59)</f>
        <v>-5939940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15770934</v>
      </c>
      <c r="D8" s="20"/>
      <c r="E8" s="21">
        <v>16223500</v>
      </c>
      <c r="F8" s="22">
        <v>18723500</v>
      </c>
      <c r="G8" s="22">
        <v>1439661</v>
      </c>
      <c r="H8" s="22">
        <v>1619113</v>
      </c>
      <c r="I8" s="22">
        <v>1485184</v>
      </c>
      <c r="J8" s="22">
        <v>4543958</v>
      </c>
      <c r="K8" s="22">
        <v>1523349</v>
      </c>
      <c r="L8" s="22">
        <v>1445926</v>
      </c>
      <c r="M8" s="22">
        <v>1635958</v>
      </c>
      <c r="N8" s="22">
        <v>4605233</v>
      </c>
      <c r="O8" s="22">
        <v>1809179</v>
      </c>
      <c r="P8" s="22">
        <v>1418371</v>
      </c>
      <c r="Q8" s="22">
        <v>1502249</v>
      </c>
      <c r="R8" s="22">
        <v>4729799</v>
      </c>
      <c r="S8" s="22">
        <v>1321283</v>
      </c>
      <c r="T8" s="22">
        <v>1435904</v>
      </c>
      <c r="U8" s="22">
        <v>1444004</v>
      </c>
      <c r="V8" s="22">
        <v>4201191</v>
      </c>
      <c r="W8" s="22">
        <v>18080181</v>
      </c>
      <c r="X8" s="22">
        <v>18723500</v>
      </c>
      <c r="Y8" s="22">
        <v>-643319</v>
      </c>
      <c r="Z8" s="23">
        <v>-3.43589072555879</v>
      </c>
      <c r="AA8" s="20">
        <v>18723500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240455</v>
      </c>
      <c r="F13" s="22">
        <v>240455</v>
      </c>
      <c r="G13" s="22">
        <v>2375</v>
      </c>
      <c r="H13" s="22">
        <v>50498</v>
      </c>
      <c r="I13" s="22">
        <v>50518</v>
      </c>
      <c r="J13" s="22">
        <v>103391</v>
      </c>
      <c r="K13" s="22">
        <v>-843</v>
      </c>
      <c r="L13" s="22">
        <v>2640</v>
      </c>
      <c r="M13" s="22">
        <v>-49683</v>
      </c>
      <c r="N13" s="22">
        <v>-47886</v>
      </c>
      <c r="O13" s="22">
        <v>-6323</v>
      </c>
      <c r="P13" s="22">
        <v>49971</v>
      </c>
      <c r="Q13" s="22">
        <v>-55546</v>
      </c>
      <c r="R13" s="22">
        <v>-11898</v>
      </c>
      <c r="S13" s="22">
        <v>-261</v>
      </c>
      <c r="T13" s="22">
        <v>389</v>
      </c>
      <c r="U13" s="22">
        <v>-1239</v>
      </c>
      <c r="V13" s="22">
        <v>-1111</v>
      </c>
      <c r="W13" s="22">
        <v>42496</v>
      </c>
      <c r="X13" s="22">
        <v>240455</v>
      </c>
      <c r="Y13" s="22">
        <v>-197959</v>
      </c>
      <c r="Z13" s="23">
        <v>-82.326838701628162</v>
      </c>
      <c r="AA13" s="20">
        <v>240455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655799</v>
      </c>
      <c r="D20" s="20"/>
      <c r="E20" s="21">
        <v>453535</v>
      </c>
      <c r="F20" s="22">
        <v>453535</v>
      </c>
      <c r="G20" s="22">
        <v>47233</v>
      </c>
      <c r="H20" s="22">
        <v>83421</v>
      </c>
      <c r="I20" s="22">
        <v>36976</v>
      </c>
      <c r="J20" s="22">
        <v>167630</v>
      </c>
      <c r="K20" s="22">
        <v>25019</v>
      </c>
      <c r="L20" s="22">
        <v>16274</v>
      </c>
      <c r="M20" s="22">
        <v>20940</v>
      </c>
      <c r="N20" s="22">
        <v>62233</v>
      </c>
      <c r="O20" s="22">
        <v>251830</v>
      </c>
      <c r="P20" s="22">
        <v>90385</v>
      </c>
      <c r="Q20" s="22">
        <v>61278</v>
      </c>
      <c r="R20" s="22">
        <v>403493</v>
      </c>
      <c r="S20" s="22">
        <v>169060</v>
      </c>
      <c r="T20" s="22">
        <v>29211</v>
      </c>
      <c r="U20" s="22">
        <v>57033</v>
      </c>
      <c r="V20" s="22">
        <v>255304</v>
      </c>
      <c r="W20" s="22">
        <v>888660</v>
      </c>
      <c r="X20" s="22">
        <v>453535</v>
      </c>
      <c r="Y20" s="22">
        <v>435125</v>
      </c>
      <c r="Z20" s="18">
        <v>95.940776345816744</v>
      </c>
      <c r="AA20" s="20">
        <v>453535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3549465</v>
      </c>
      <c r="D29" s="20"/>
      <c r="E29" s="21">
        <v>4687553</v>
      </c>
      <c r="F29" s="22">
        <v>4687553</v>
      </c>
      <c r="G29" s="22">
        <v>360090</v>
      </c>
      <c r="H29" s="22">
        <v>336123</v>
      </c>
      <c r="I29" s="22">
        <v>286346</v>
      </c>
      <c r="J29" s="22">
        <v>982559</v>
      </c>
      <c r="K29" s="22">
        <v>339331</v>
      </c>
      <c r="L29" s="22">
        <v>311179</v>
      </c>
      <c r="M29" s="22">
        <v>308648</v>
      </c>
      <c r="N29" s="22">
        <v>959158</v>
      </c>
      <c r="O29" s="22">
        <v>308793</v>
      </c>
      <c r="P29" s="22">
        <v>308335</v>
      </c>
      <c r="Q29" s="22">
        <v>306829</v>
      </c>
      <c r="R29" s="22">
        <v>923957</v>
      </c>
      <c r="S29" s="22">
        <v>318211</v>
      </c>
      <c r="T29" s="22">
        <v>306215</v>
      </c>
      <c r="U29" s="22">
        <v>303160</v>
      </c>
      <c r="V29" s="22">
        <v>927586</v>
      </c>
      <c r="W29" s="22">
        <v>3793260</v>
      </c>
      <c r="X29" s="22">
        <v>4687553</v>
      </c>
      <c r="Y29" s="22">
        <v>-894293</v>
      </c>
      <c r="Z29" s="23">
        <v>-19.078034957684746</v>
      </c>
      <c r="AA29" s="20">
        <v>4687553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19976198</v>
      </c>
      <c r="D33" s="29">
        <f t="shared" ref="D33:Y33" si="0">SUM(D6:D32)</f>
        <v>0</v>
      </c>
      <c r="E33" s="30">
        <f t="shared" si="0"/>
        <v>21605043</v>
      </c>
      <c r="F33" s="31">
        <f t="shared" si="0"/>
        <v>24105043</v>
      </c>
      <c r="G33" s="31">
        <f t="shared" si="0"/>
        <v>1849359</v>
      </c>
      <c r="H33" s="31">
        <f t="shared" si="0"/>
        <v>2089155</v>
      </c>
      <c r="I33" s="31">
        <f t="shared" si="0"/>
        <v>1859024</v>
      </c>
      <c r="J33" s="31">
        <f t="shared" si="0"/>
        <v>5797538</v>
      </c>
      <c r="K33" s="31">
        <f t="shared" si="0"/>
        <v>1886856</v>
      </c>
      <c r="L33" s="31">
        <f t="shared" si="0"/>
        <v>1776019</v>
      </c>
      <c r="M33" s="31">
        <f t="shared" si="0"/>
        <v>1915863</v>
      </c>
      <c r="N33" s="31">
        <f t="shared" si="0"/>
        <v>5578738</v>
      </c>
      <c r="O33" s="31">
        <f t="shared" si="0"/>
        <v>2363479</v>
      </c>
      <c r="P33" s="31">
        <f t="shared" si="0"/>
        <v>1867062</v>
      </c>
      <c r="Q33" s="31">
        <f t="shared" si="0"/>
        <v>1814810</v>
      </c>
      <c r="R33" s="31">
        <f t="shared" si="0"/>
        <v>6045351</v>
      </c>
      <c r="S33" s="31">
        <f t="shared" si="0"/>
        <v>1808293</v>
      </c>
      <c r="T33" s="31">
        <f t="shared" si="0"/>
        <v>1771719</v>
      </c>
      <c r="U33" s="31">
        <f t="shared" si="0"/>
        <v>1802958</v>
      </c>
      <c r="V33" s="31">
        <f t="shared" si="0"/>
        <v>5382970</v>
      </c>
      <c r="W33" s="31">
        <f t="shared" si="0"/>
        <v>22804597</v>
      </c>
      <c r="X33" s="31">
        <f t="shared" si="0"/>
        <v>24105043</v>
      </c>
      <c r="Y33" s="31">
        <f t="shared" si="0"/>
        <v>-1300446</v>
      </c>
      <c r="Z33" s="32">
        <f>+IF(X33&lt;&gt;0,+(Y33/X33)*100,0)</f>
        <v>-5.3949125915270093</v>
      </c>
      <c r="AA33" s="29">
        <f>SUM(AA6:AA32)</f>
        <v>24105043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8634430</v>
      </c>
      <c r="D35" s="20"/>
      <c r="E35" s="21">
        <v>9414640</v>
      </c>
      <c r="F35" s="22">
        <v>8893654</v>
      </c>
      <c r="G35" s="22">
        <v>679710</v>
      </c>
      <c r="H35" s="22">
        <v>667128</v>
      </c>
      <c r="I35" s="22">
        <v>771365</v>
      </c>
      <c r="J35" s="22">
        <v>2118203</v>
      </c>
      <c r="K35" s="22">
        <v>771509</v>
      </c>
      <c r="L35" s="22">
        <v>1090797</v>
      </c>
      <c r="M35" s="22">
        <v>745503</v>
      </c>
      <c r="N35" s="22">
        <v>2607809</v>
      </c>
      <c r="O35" s="22">
        <v>1043434</v>
      </c>
      <c r="P35" s="22">
        <v>737433</v>
      </c>
      <c r="Q35" s="22">
        <v>752080</v>
      </c>
      <c r="R35" s="22">
        <v>2532947</v>
      </c>
      <c r="S35" s="22">
        <v>806225</v>
      </c>
      <c r="T35" s="22">
        <v>831814</v>
      </c>
      <c r="U35" s="22">
        <v>802898</v>
      </c>
      <c r="V35" s="22">
        <v>2440937</v>
      </c>
      <c r="W35" s="22">
        <v>9699896</v>
      </c>
      <c r="X35" s="22">
        <v>8893654</v>
      </c>
      <c r="Y35" s="22">
        <v>806242</v>
      </c>
      <c r="Z35" s="23">
        <v>9.0653627856446857</v>
      </c>
      <c r="AA35" s="20">
        <v>8893654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1915962</v>
      </c>
      <c r="D38" s="20"/>
      <c r="E38" s="21">
        <v>3943784</v>
      </c>
      <c r="F38" s="22">
        <v>2206709</v>
      </c>
      <c r="G38" s="22">
        <v>110934</v>
      </c>
      <c r="H38" s="22">
        <v>33397</v>
      </c>
      <c r="I38" s="22">
        <v>421858</v>
      </c>
      <c r="J38" s="22">
        <v>566189</v>
      </c>
      <c r="K38" s="22">
        <v>215024</v>
      </c>
      <c r="L38" s="22">
        <v>731825</v>
      </c>
      <c r="M38" s="22">
        <v>326909</v>
      </c>
      <c r="N38" s="22">
        <v>1273758</v>
      </c>
      <c r="O38" s="22">
        <v>8369</v>
      </c>
      <c r="P38" s="22">
        <v>85993</v>
      </c>
      <c r="Q38" s="22">
        <v>4828</v>
      </c>
      <c r="R38" s="22">
        <v>99190</v>
      </c>
      <c r="S38" s="22">
        <v>17433</v>
      </c>
      <c r="T38" s="22">
        <v>10583</v>
      </c>
      <c r="U38" s="22">
        <v>-5135</v>
      </c>
      <c r="V38" s="22">
        <v>22881</v>
      </c>
      <c r="W38" s="22">
        <v>1962018</v>
      </c>
      <c r="X38" s="22">
        <v>2206709</v>
      </c>
      <c r="Y38" s="22">
        <v>-244691</v>
      </c>
      <c r="Z38" s="23">
        <v>-11.088503287021533</v>
      </c>
      <c r="AA38" s="20">
        <v>2206709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2589981</v>
      </c>
      <c r="F39" s="22">
        <v>2579981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2579981</v>
      </c>
      <c r="Y39" s="22">
        <v>-2579981</v>
      </c>
      <c r="Z39" s="23">
        <v>-100</v>
      </c>
      <c r="AA39" s="20">
        <v>2579981</v>
      </c>
    </row>
    <row r="40" spans="1:27" x14ac:dyDescent="0.25">
      <c r="A40" s="19" t="s">
        <v>66</v>
      </c>
      <c r="B40" s="15" t="s">
        <v>32</v>
      </c>
      <c r="C40" s="20">
        <v>1838010</v>
      </c>
      <c r="D40" s="20"/>
      <c r="E40" s="21">
        <v>2021811</v>
      </c>
      <c r="F40" s="22">
        <v>2021811</v>
      </c>
      <c r="G40" s="22">
        <v>168485</v>
      </c>
      <c r="H40" s="22">
        <v>168485</v>
      </c>
      <c r="I40" s="22">
        <v>168485</v>
      </c>
      <c r="J40" s="22">
        <v>505455</v>
      </c>
      <c r="K40" s="22">
        <v>168485</v>
      </c>
      <c r="L40" s="22">
        <v>168485</v>
      </c>
      <c r="M40" s="22">
        <v>168485</v>
      </c>
      <c r="N40" s="22">
        <v>505455</v>
      </c>
      <c r="O40" s="22">
        <v>168475</v>
      </c>
      <c r="P40" s="22">
        <v>168487</v>
      </c>
      <c r="Q40" s="22"/>
      <c r="R40" s="22">
        <v>336962</v>
      </c>
      <c r="S40" s="22">
        <v>336974</v>
      </c>
      <c r="T40" s="22">
        <v>168487</v>
      </c>
      <c r="U40" s="22">
        <v>168487</v>
      </c>
      <c r="V40" s="22">
        <v>673948</v>
      </c>
      <c r="W40" s="22">
        <v>2021820</v>
      </c>
      <c r="X40" s="22">
        <v>2021811</v>
      </c>
      <c r="Y40" s="22">
        <v>9</v>
      </c>
      <c r="Z40" s="23"/>
      <c r="AA40" s="20">
        <v>2021811</v>
      </c>
    </row>
    <row r="41" spans="1:27" x14ac:dyDescent="0.25">
      <c r="A41" s="19" t="s">
        <v>40</v>
      </c>
      <c r="B41" s="15" t="s">
        <v>32</v>
      </c>
      <c r="C41" s="20">
        <v>181390</v>
      </c>
      <c r="D41" s="20"/>
      <c r="E41" s="21">
        <v>238940</v>
      </c>
      <c r="F41" s="22">
        <v>238940</v>
      </c>
      <c r="G41" s="22"/>
      <c r="H41" s="22"/>
      <c r="I41" s="22"/>
      <c r="J41" s="22"/>
      <c r="K41" s="22"/>
      <c r="L41" s="22"/>
      <c r="M41" s="22">
        <v>119470</v>
      </c>
      <c r="N41" s="22">
        <v>119470</v>
      </c>
      <c r="O41" s="22"/>
      <c r="P41" s="22"/>
      <c r="Q41" s="22"/>
      <c r="R41" s="22"/>
      <c r="S41" s="22"/>
      <c r="T41" s="22"/>
      <c r="U41" s="22">
        <v>117777</v>
      </c>
      <c r="V41" s="22">
        <v>117777</v>
      </c>
      <c r="W41" s="22">
        <v>237247</v>
      </c>
      <c r="X41" s="22">
        <v>238940</v>
      </c>
      <c r="Y41" s="22">
        <v>-1693</v>
      </c>
      <c r="Z41" s="23">
        <v>-0.70854607851343432</v>
      </c>
      <c r="AA41" s="20">
        <v>238940</v>
      </c>
    </row>
    <row r="42" spans="1:27" x14ac:dyDescent="0.25">
      <c r="A42" s="19" t="s">
        <v>67</v>
      </c>
      <c r="B42" s="15" t="s">
        <v>32</v>
      </c>
      <c r="C42" s="20">
        <v>371888</v>
      </c>
      <c r="D42" s="20"/>
      <c r="E42" s="21">
        <v>454217</v>
      </c>
      <c r="F42" s="22">
        <v>1162257</v>
      </c>
      <c r="G42" s="22"/>
      <c r="H42" s="22"/>
      <c r="I42" s="22">
        <v>7280</v>
      </c>
      <c r="J42" s="22">
        <v>7280</v>
      </c>
      <c r="K42" s="22">
        <v>14178</v>
      </c>
      <c r="L42" s="22">
        <v>20820</v>
      </c>
      <c r="M42" s="22">
        <v>64181</v>
      </c>
      <c r="N42" s="22">
        <v>99179</v>
      </c>
      <c r="O42" s="22">
        <v>98256</v>
      </c>
      <c r="P42" s="22">
        <v>352800</v>
      </c>
      <c r="Q42" s="22">
        <v>12761</v>
      </c>
      <c r="R42" s="22">
        <v>463817</v>
      </c>
      <c r="S42" s="22">
        <v>439437</v>
      </c>
      <c r="T42" s="22">
        <v>5760</v>
      </c>
      <c r="U42" s="22">
        <v>52875</v>
      </c>
      <c r="V42" s="22">
        <v>498072</v>
      </c>
      <c r="W42" s="22">
        <v>1068348</v>
      </c>
      <c r="X42" s="22">
        <v>1162257</v>
      </c>
      <c r="Y42" s="22">
        <v>-93909</v>
      </c>
      <c r="Z42" s="23">
        <v>-8.079882504471902</v>
      </c>
      <c r="AA42" s="20">
        <v>1162257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2929</v>
      </c>
      <c r="D44" s="20"/>
      <c r="E44" s="21"/>
      <c r="F44" s="22">
        <v>44000</v>
      </c>
      <c r="G44" s="22"/>
      <c r="H44" s="22"/>
      <c r="I44" s="22"/>
      <c r="J44" s="22"/>
      <c r="K44" s="22">
        <v>22217</v>
      </c>
      <c r="L44" s="22"/>
      <c r="M44" s="22">
        <v>4108</v>
      </c>
      <c r="N44" s="22">
        <v>26325</v>
      </c>
      <c r="O44" s="22"/>
      <c r="P44" s="22">
        <v>164482</v>
      </c>
      <c r="Q44" s="22"/>
      <c r="R44" s="22">
        <v>164482</v>
      </c>
      <c r="S44" s="22">
        <v>31002</v>
      </c>
      <c r="T44" s="22">
        <v>11813</v>
      </c>
      <c r="U44" s="22">
        <v>104882</v>
      </c>
      <c r="V44" s="22">
        <v>147697</v>
      </c>
      <c r="W44" s="22">
        <v>338504</v>
      </c>
      <c r="X44" s="22">
        <v>44000</v>
      </c>
      <c r="Y44" s="22">
        <v>294504</v>
      </c>
      <c r="Z44" s="23">
        <v>669.32727272727277</v>
      </c>
      <c r="AA44" s="20">
        <v>44000</v>
      </c>
    </row>
    <row r="45" spans="1:27" x14ac:dyDescent="0.25">
      <c r="A45" s="19" t="s">
        <v>70</v>
      </c>
      <c r="B45" s="15" t="s">
        <v>32</v>
      </c>
      <c r="C45" s="20">
        <v>1147838</v>
      </c>
      <c r="D45" s="20"/>
      <c r="E45" s="21">
        <v>2119222</v>
      </c>
      <c r="F45" s="22">
        <v>1669274</v>
      </c>
      <c r="G45" s="22">
        <v>20355</v>
      </c>
      <c r="H45" s="22">
        <v>244392</v>
      </c>
      <c r="I45" s="22">
        <v>61094</v>
      </c>
      <c r="J45" s="22">
        <v>325841</v>
      </c>
      <c r="K45" s="22">
        <v>166942</v>
      </c>
      <c r="L45" s="22">
        <v>92144</v>
      </c>
      <c r="M45" s="22">
        <v>114702</v>
      </c>
      <c r="N45" s="22">
        <v>373788</v>
      </c>
      <c r="O45" s="22">
        <v>123624</v>
      </c>
      <c r="P45" s="22">
        <v>128325</v>
      </c>
      <c r="Q45" s="22">
        <v>95282</v>
      </c>
      <c r="R45" s="22">
        <v>347231</v>
      </c>
      <c r="S45" s="22">
        <v>137715</v>
      </c>
      <c r="T45" s="22">
        <v>227867</v>
      </c>
      <c r="U45" s="22">
        <v>134857</v>
      </c>
      <c r="V45" s="22">
        <v>500439</v>
      </c>
      <c r="W45" s="22">
        <v>1547299</v>
      </c>
      <c r="X45" s="22">
        <v>1669274</v>
      </c>
      <c r="Y45" s="22">
        <v>-121975</v>
      </c>
      <c r="Z45" s="23">
        <v>-7.307068821535589</v>
      </c>
      <c r="AA45" s="20">
        <v>1669274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14092447</v>
      </c>
      <c r="D48" s="29">
        <f t="shared" ref="D48:Y48" si="1">SUM(D35:D47)</f>
        <v>0</v>
      </c>
      <c r="E48" s="30">
        <f t="shared" si="1"/>
        <v>20782595</v>
      </c>
      <c r="F48" s="31">
        <f t="shared" si="1"/>
        <v>18816626</v>
      </c>
      <c r="G48" s="31">
        <f t="shared" si="1"/>
        <v>979484</v>
      </c>
      <c r="H48" s="31">
        <f t="shared" si="1"/>
        <v>1113402</v>
      </c>
      <c r="I48" s="31">
        <f t="shared" si="1"/>
        <v>1430082</v>
      </c>
      <c r="J48" s="31">
        <f t="shared" si="1"/>
        <v>3522968</v>
      </c>
      <c r="K48" s="31">
        <f t="shared" si="1"/>
        <v>1358355</v>
      </c>
      <c r="L48" s="31">
        <f t="shared" si="1"/>
        <v>2104071</v>
      </c>
      <c r="M48" s="31">
        <f t="shared" si="1"/>
        <v>1543358</v>
      </c>
      <c r="N48" s="31">
        <f t="shared" si="1"/>
        <v>5005784</v>
      </c>
      <c r="O48" s="31">
        <f t="shared" si="1"/>
        <v>1442158</v>
      </c>
      <c r="P48" s="31">
        <f t="shared" si="1"/>
        <v>1637520</v>
      </c>
      <c r="Q48" s="31">
        <f t="shared" si="1"/>
        <v>864951</v>
      </c>
      <c r="R48" s="31">
        <f t="shared" si="1"/>
        <v>3944629</v>
      </c>
      <c r="S48" s="31">
        <f t="shared" si="1"/>
        <v>1768786</v>
      </c>
      <c r="T48" s="31">
        <f t="shared" si="1"/>
        <v>1256324</v>
      </c>
      <c r="U48" s="31">
        <f t="shared" si="1"/>
        <v>1376641</v>
      </c>
      <c r="V48" s="31">
        <f t="shared" si="1"/>
        <v>4401751</v>
      </c>
      <c r="W48" s="31">
        <f t="shared" si="1"/>
        <v>16875132</v>
      </c>
      <c r="X48" s="31">
        <f t="shared" si="1"/>
        <v>18816626</v>
      </c>
      <c r="Y48" s="31">
        <f t="shared" si="1"/>
        <v>-1941494</v>
      </c>
      <c r="Z48" s="32">
        <f>+IF(X48&lt;&gt;0,+(Y48/X48)*100,0)</f>
        <v>-10.31797092634992</v>
      </c>
      <c r="AA48" s="29">
        <f>SUM(AA35:AA47)</f>
        <v>18816626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5883751</v>
      </c>
      <c r="D49" s="39">
        <f t="shared" si="2"/>
        <v>0</v>
      </c>
      <c r="E49" s="40">
        <f t="shared" si="2"/>
        <v>822448</v>
      </c>
      <c r="F49" s="41">
        <f t="shared" si="2"/>
        <v>5288417</v>
      </c>
      <c r="G49" s="41">
        <f t="shared" si="2"/>
        <v>869875</v>
      </c>
      <c r="H49" s="41">
        <f t="shared" si="2"/>
        <v>975753</v>
      </c>
      <c r="I49" s="41">
        <f t="shared" si="2"/>
        <v>428942</v>
      </c>
      <c r="J49" s="41">
        <f t="shared" si="2"/>
        <v>2274570</v>
      </c>
      <c r="K49" s="41">
        <f t="shared" si="2"/>
        <v>528501</v>
      </c>
      <c r="L49" s="41">
        <f t="shared" si="2"/>
        <v>-328052</v>
      </c>
      <c r="M49" s="41">
        <f t="shared" si="2"/>
        <v>372505</v>
      </c>
      <c r="N49" s="41">
        <f t="shared" si="2"/>
        <v>572954</v>
      </c>
      <c r="O49" s="41">
        <f t="shared" si="2"/>
        <v>921321</v>
      </c>
      <c r="P49" s="41">
        <f t="shared" si="2"/>
        <v>229542</v>
      </c>
      <c r="Q49" s="41">
        <f t="shared" si="2"/>
        <v>949859</v>
      </c>
      <c r="R49" s="41">
        <f t="shared" si="2"/>
        <v>2100722</v>
      </c>
      <c r="S49" s="41">
        <f t="shared" si="2"/>
        <v>39507</v>
      </c>
      <c r="T49" s="41">
        <f t="shared" si="2"/>
        <v>515395</v>
      </c>
      <c r="U49" s="41">
        <f t="shared" si="2"/>
        <v>426317</v>
      </c>
      <c r="V49" s="41">
        <f t="shared" si="2"/>
        <v>981219</v>
      </c>
      <c r="W49" s="41">
        <f t="shared" si="2"/>
        <v>5929465</v>
      </c>
      <c r="X49" s="41">
        <f t="shared" si="2"/>
        <v>5288417</v>
      </c>
      <c r="Y49" s="41">
        <f t="shared" si="2"/>
        <v>641048</v>
      </c>
      <c r="Z49" s="42">
        <f>+IF(X49&lt;&gt;0,+(Y49/X49)*100,0)</f>
        <v>12.121736996155938</v>
      </c>
      <c r="AA49" s="39">
        <f>+AA33-AA48</f>
        <v>5288417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5883751</v>
      </c>
      <c r="D52" s="48">
        <f t="shared" si="3"/>
        <v>0</v>
      </c>
      <c r="E52" s="49">
        <f t="shared" si="3"/>
        <v>822448</v>
      </c>
      <c r="F52" s="50">
        <f t="shared" si="3"/>
        <v>5288417</v>
      </c>
      <c r="G52" s="50">
        <f t="shared" si="3"/>
        <v>869875</v>
      </c>
      <c r="H52" s="50">
        <f t="shared" si="3"/>
        <v>975753</v>
      </c>
      <c r="I52" s="50">
        <f t="shared" si="3"/>
        <v>428942</v>
      </c>
      <c r="J52" s="50">
        <f t="shared" si="3"/>
        <v>2274570</v>
      </c>
      <c r="K52" s="50">
        <f t="shared" si="3"/>
        <v>528501</v>
      </c>
      <c r="L52" s="50">
        <f t="shared" si="3"/>
        <v>-328052</v>
      </c>
      <c r="M52" s="50">
        <f t="shared" si="3"/>
        <v>372505</v>
      </c>
      <c r="N52" s="50">
        <f t="shared" si="3"/>
        <v>572954</v>
      </c>
      <c r="O52" s="50">
        <f t="shared" si="3"/>
        <v>921321</v>
      </c>
      <c r="P52" s="50">
        <f t="shared" si="3"/>
        <v>229542</v>
      </c>
      <c r="Q52" s="50">
        <f t="shared" si="3"/>
        <v>949859</v>
      </c>
      <c r="R52" s="50">
        <f t="shared" si="3"/>
        <v>2100722</v>
      </c>
      <c r="S52" s="50">
        <f t="shared" si="3"/>
        <v>39507</v>
      </c>
      <c r="T52" s="50">
        <f t="shared" si="3"/>
        <v>515395</v>
      </c>
      <c r="U52" s="50">
        <f t="shared" si="3"/>
        <v>426317</v>
      </c>
      <c r="V52" s="50">
        <f t="shared" si="3"/>
        <v>981219</v>
      </c>
      <c r="W52" s="50">
        <f t="shared" si="3"/>
        <v>5929465</v>
      </c>
      <c r="X52" s="50">
        <f t="shared" si="3"/>
        <v>5288417</v>
      </c>
      <c r="Y52" s="50">
        <f t="shared" si="3"/>
        <v>641048</v>
      </c>
      <c r="Z52" s="51">
        <f>+IF(X52&lt;&gt;0,+(Y52/X52)*100,0)</f>
        <v>12.121736996155938</v>
      </c>
      <c r="AA52" s="48">
        <f>SUM(AA49:AA51)</f>
        <v>5288417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5883751</v>
      </c>
      <c r="D54" s="54">
        <f>+D52-D53</f>
        <v>0</v>
      </c>
      <c r="E54" s="55">
        <f t="shared" si="4"/>
        <v>822448</v>
      </c>
      <c r="F54" s="56">
        <f t="shared" si="4"/>
        <v>5288417</v>
      </c>
      <c r="G54" s="56">
        <f t="shared" si="4"/>
        <v>869875</v>
      </c>
      <c r="H54" s="56">
        <f t="shared" si="4"/>
        <v>975753</v>
      </c>
      <c r="I54" s="56">
        <f t="shared" si="4"/>
        <v>428942</v>
      </c>
      <c r="J54" s="56">
        <f t="shared" si="4"/>
        <v>2274570</v>
      </c>
      <c r="K54" s="56">
        <f t="shared" si="4"/>
        <v>528501</v>
      </c>
      <c r="L54" s="56">
        <f t="shared" si="4"/>
        <v>-328052</v>
      </c>
      <c r="M54" s="56">
        <f t="shared" si="4"/>
        <v>372505</v>
      </c>
      <c r="N54" s="56">
        <f t="shared" si="4"/>
        <v>572954</v>
      </c>
      <c r="O54" s="56">
        <f t="shared" si="4"/>
        <v>921321</v>
      </c>
      <c r="P54" s="56">
        <f t="shared" si="4"/>
        <v>229542</v>
      </c>
      <c r="Q54" s="56">
        <f t="shared" si="4"/>
        <v>949859</v>
      </c>
      <c r="R54" s="56">
        <f t="shared" si="4"/>
        <v>2100722</v>
      </c>
      <c r="S54" s="56">
        <f t="shared" si="4"/>
        <v>39507</v>
      </c>
      <c r="T54" s="56">
        <f t="shared" si="4"/>
        <v>515395</v>
      </c>
      <c r="U54" s="56">
        <f t="shared" si="4"/>
        <v>426317</v>
      </c>
      <c r="V54" s="56">
        <f t="shared" si="4"/>
        <v>981219</v>
      </c>
      <c r="W54" s="56">
        <f t="shared" si="4"/>
        <v>5929465</v>
      </c>
      <c r="X54" s="56">
        <f t="shared" si="4"/>
        <v>5288417</v>
      </c>
      <c r="Y54" s="56">
        <f t="shared" si="4"/>
        <v>641048</v>
      </c>
      <c r="Z54" s="57">
        <f>+IF(X54&lt;&gt;0,+(Y54/X54)*100,0)</f>
        <v>12.121736996155938</v>
      </c>
      <c r="AA54" s="54">
        <f>+AA52-AA53</f>
        <v>5288417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5883751</v>
      </c>
      <c r="D57" s="48">
        <f>SUM(D54:D56)</f>
        <v>0</v>
      </c>
      <c r="E57" s="49">
        <f t="shared" si="5"/>
        <v>822448</v>
      </c>
      <c r="F57" s="50">
        <f t="shared" si="5"/>
        <v>5288417</v>
      </c>
      <c r="G57" s="50">
        <f t="shared" si="5"/>
        <v>869875</v>
      </c>
      <c r="H57" s="50">
        <f t="shared" si="5"/>
        <v>975753</v>
      </c>
      <c r="I57" s="50">
        <f t="shared" si="5"/>
        <v>428942</v>
      </c>
      <c r="J57" s="50">
        <f t="shared" si="5"/>
        <v>2274570</v>
      </c>
      <c r="K57" s="50">
        <f t="shared" si="5"/>
        <v>528501</v>
      </c>
      <c r="L57" s="50">
        <f t="shared" si="5"/>
        <v>-328052</v>
      </c>
      <c r="M57" s="50">
        <f t="shared" si="5"/>
        <v>372505</v>
      </c>
      <c r="N57" s="50">
        <f t="shared" si="5"/>
        <v>572954</v>
      </c>
      <c r="O57" s="50">
        <f t="shared" si="5"/>
        <v>921321</v>
      </c>
      <c r="P57" s="50">
        <f t="shared" si="5"/>
        <v>229542</v>
      </c>
      <c r="Q57" s="50">
        <f t="shared" si="5"/>
        <v>949859</v>
      </c>
      <c r="R57" s="50">
        <f t="shared" si="5"/>
        <v>2100722</v>
      </c>
      <c r="S57" s="50">
        <f t="shared" si="5"/>
        <v>39507</v>
      </c>
      <c r="T57" s="50">
        <f t="shared" si="5"/>
        <v>515395</v>
      </c>
      <c r="U57" s="50">
        <f t="shared" si="5"/>
        <v>426317</v>
      </c>
      <c r="V57" s="50">
        <f t="shared" si="5"/>
        <v>981219</v>
      </c>
      <c r="W57" s="50">
        <f t="shared" si="5"/>
        <v>5929465</v>
      </c>
      <c r="X57" s="50">
        <f t="shared" si="5"/>
        <v>5288417</v>
      </c>
      <c r="Y57" s="50">
        <f t="shared" si="5"/>
        <v>641048</v>
      </c>
      <c r="Z57" s="51">
        <f>+IF(X57&lt;&gt;0,+(Y57/X57)*100,0)</f>
        <v>12.121736996155938</v>
      </c>
      <c r="AA57" s="48">
        <f>SUM(AA54:AA56)</f>
        <v>5288417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5883751</v>
      </c>
      <c r="D60" s="65">
        <f>SUM(D57:D59)</f>
        <v>0</v>
      </c>
      <c r="E60" s="66">
        <f t="shared" si="6"/>
        <v>822448</v>
      </c>
      <c r="F60" s="67">
        <f t="shared" si="6"/>
        <v>5288417</v>
      </c>
      <c r="G60" s="67">
        <f t="shared" si="6"/>
        <v>869875</v>
      </c>
      <c r="H60" s="67">
        <f t="shared" si="6"/>
        <v>975753</v>
      </c>
      <c r="I60" s="67">
        <f t="shared" si="6"/>
        <v>428942</v>
      </c>
      <c r="J60" s="67">
        <f t="shared" si="6"/>
        <v>2274570</v>
      </c>
      <c r="K60" s="67">
        <f t="shared" si="6"/>
        <v>528501</v>
      </c>
      <c r="L60" s="67">
        <f t="shared" si="6"/>
        <v>-328052</v>
      </c>
      <c r="M60" s="67">
        <f t="shared" si="6"/>
        <v>372505</v>
      </c>
      <c r="N60" s="67">
        <f t="shared" si="6"/>
        <v>572954</v>
      </c>
      <c r="O60" s="67">
        <f t="shared" si="6"/>
        <v>921321</v>
      </c>
      <c r="P60" s="67">
        <f t="shared" si="6"/>
        <v>229542</v>
      </c>
      <c r="Q60" s="67">
        <f t="shared" si="6"/>
        <v>949859</v>
      </c>
      <c r="R60" s="67">
        <f t="shared" si="6"/>
        <v>2100722</v>
      </c>
      <c r="S60" s="67">
        <f t="shared" si="6"/>
        <v>39507</v>
      </c>
      <c r="T60" s="67">
        <f t="shared" si="6"/>
        <v>515395</v>
      </c>
      <c r="U60" s="67">
        <f t="shared" si="6"/>
        <v>426317</v>
      </c>
      <c r="V60" s="67">
        <f t="shared" si="6"/>
        <v>981219</v>
      </c>
      <c r="W60" s="67">
        <f t="shared" si="6"/>
        <v>5929465</v>
      </c>
      <c r="X60" s="67">
        <f t="shared" si="6"/>
        <v>5288417</v>
      </c>
      <c r="Y60" s="67">
        <f t="shared" si="6"/>
        <v>641048</v>
      </c>
      <c r="Z60" s="68">
        <f>+IF(X60&lt;&gt;0,+(Y60/X60)*100,0)</f>
        <v>12.121736996155938</v>
      </c>
      <c r="AA60" s="65">
        <f>SUM(AA57:AA59)</f>
        <v>5288417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22065980</v>
      </c>
      <c r="D8" s="20"/>
      <c r="E8" s="21">
        <v>21963289</v>
      </c>
      <c r="F8" s="22">
        <v>26674828</v>
      </c>
      <c r="G8" s="22">
        <v>2399050</v>
      </c>
      <c r="H8" s="22">
        <v>2381269</v>
      </c>
      <c r="I8" s="22">
        <v>2312749</v>
      </c>
      <c r="J8" s="22">
        <v>7093068</v>
      </c>
      <c r="K8" s="22">
        <v>2621605</v>
      </c>
      <c r="L8" s="22">
        <v>2969374</v>
      </c>
      <c r="M8" s="22">
        <v>1730264</v>
      </c>
      <c r="N8" s="22">
        <v>7321243</v>
      </c>
      <c r="O8" s="22">
        <v>2568419</v>
      </c>
      <c r="P8" s="22">
        <v>1949269</v>
      </c>
      <c r="Q8" s="22">
        <v>1804398</v>
      </c>
      <c r="R8" s="22">
        <v>6322086</v>
      </c>
      <c r="S8" s="22">
        <v>2122593</v>
      </c>
      <c r="T8" s="22">
        <v>2123492</v>
      </c>
      <c r="U8" s="22">
        <v>2189234</v>
      </c>
      <c r="V8" s="22">
        <v>6435319</v>
      </c>
      <c r="W8" s="22">
        <v>27171716</v>
      </c>
      <c r="X8" s="22">
        <v>26674828</v>
      </c>
      <c r="Y8" s="22">
        <v>496888</v>
      </c>
      <c r="Z8" s="23">
        <v>1.8627599023318915</v>
      </c>
      <c r="AA8" s="20">
        <v>26674828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535851</v>
      </c>
      <c r="F13" s="22">
        <v>568851</v>
      </c>
      <c r="G13" s="22">
        <v>47316</v>
      </c>
      <c r="H13" s="22">
        <v>48114</v>
      </c>
      <c r="I13" s="22">
        <v>48248</v>
      </c>
      <c r="J13" s="22">
        <v>143678</v>
      </c>
      <c r="K13" s="22">
        <v>47732</v>
      </c>
      <c r="L13" s="22">
        <v>47692</v>
      </c>
      <c r="M13" s="22">
        <v>43758</v>
      </c>
      <c r="N13" s="22">
        <v>139182</v>
      </c>
      <c r="O13" s="22">
        <v>48461</v>
      </c>
      <c r="P13" s="22">
        <v>50437</v>
      </c>
      <c r="Q13" s="22">
        <v>50951</v>
      </c>
      <c r="R13" s="22">
        <v>149849</v>
      </c>
      <c r="S13" s="22">
        <v>41222</v>
      </c>
      <c r="T13" s="22">
        <v>38721</v>
      </c>
      <c r="U13" s="22">
        <v>34999</v>
      </c>
      <c r="V13" s="22">
        <v>114942</v>
      </c>
      <c r="W13" s="22">
        <v>547651</v>
      </c>
      <c r="X13" s="22">
        <v>568851</v>
      </c>
      <c r="Y13" s="22">
        <v>-21200</v>
      </c>
      <c r="Z13" s="23">
        <v>-3.7268107114165221</v>
      </c>
      <c r="AA13" s="20">
        <v>568851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131547</v>
      </c>
      <c r="D20" s="20"/>
      <c r="E20" s="21">
        <v>79863</v>
      </c>
      <c r="F20" s="22">
        <v>224863</v>
      </c>
      <c r="G20" s="22">
        <v>7147</v>
      </c>
      <c r="H20" s="22">
        <v>32394</v>
      </c>
      <c r="I20" s="22">
        <v>69282</v>
      </c>
      <c r="J20" s="22">
        <v>108823</v>
      </c>
      <c r="K20" s="22">
        <v>39232</v>
      </c>
      <c r="L20" s="22">
        <v>9459</v>
      </c>
      <c r="M20" s="22">
        <v>21526</v>
      </c>
      <c r="N20" s="22">
        <v>70217</v>
      </c>
      <c r="O20" s="22">
        <v>6927</v>
      </c>
      <c r="P20" s="22">
        <v>11321</v>
      </c>
      <c r="Q20" s="22">
        <v>68279</v>
      </c>
      <c r="R20" s="22">
        <v>86527</v>
      </c>
      <c r="S20" s="22">
        <v>201172</v>
      </c>
      <c r="T20" s="22">
        <v>32341</v>
      </c>
      <c r="U20" s="22">
        <v>6296</v>
      </c>
      <c r="V20" s="22">
        <v>239809</v>
      </c>
      <c r="W20" s="22">
        <v>505376</v>
      </c>
      <c r="X20" s="22">
        <v>224863</v>
      </c>
      <c r="Y20" s="22">
        <v>280513</v>
      </c>
      <c r="Z20" s="18">
        <v>124.74840236054843</v>
      </c>
      <c r="AA20" s="20">
        <v>224863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7407350</v>
      </c>
      <c r="D26" s="20"/>
      <c r="E26" s="21">
        <v>8636737</v>
      </c>
      <c r="F26" s="22">
        <v>8821325</v>
      </c>
      <c r="G26" s="22">
        <v>672836</v>
      </c>
      <c r="H26" s="22">
        <v>688814</v>
      </c>
      <c r="I26" s="22">
        <v>84975</v>
      </c>
      <c r="J26" s="22">
        <v>1446625</v>
      </c>
      <c r="K26" s="22">
        <v>1367379</v>
      </c>
      <c r="L26" s="22">
        <v>728142</v>
      </c>
      <c r="M26" s="22">
        <v>754168</v>
      </c>
      <c r="N26" s="22">
        <v>2849689</v>
      </c>
      <c r="O26" s="22">
        <v>767664</v>
      </c>
      <c r="P26" s="22">
        <v>786772</v>
      </c>
      <c r="Q26" s="22">
        <v>795363</v>
      </c>
      <c r="R26" s="22">
        <v>2349799</v>
      </c>
      <c r="S26" s="22">
        <v>804986</v>
      </c>
      <c r="T26" s="22">
        <v>821251</v>
      </c>
      <c r="U26" s="22">
        <v>838868</v>
      </c>
      <c r="V26" s="22">
        <v>2465105</v>
      </c>
      <c r="W26" s="22">
        <v>9111218</v>
      </c>
      <c r="X26" s="22">
        <v>8821325</v>
      </c>
      <c r="Y26" s="22">
        <v>289893</v>
      </c>
      <c r="Z26" s="23">
        <v>3.2862750210427576</v>
      </c>
      <c r="AA26" s="20">
        <v>8821325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1049654</v>
      </c>
      <c r="D29" s="20"/>
      <c r="E29" s="21">
        <v>1135974</v>
      </c>
      <c r="F29" s="22">
        <v>1122393</v>
      </c>
      <c r="G29" s="22">
        <v>93552</v>
      </c>
      <c r="H29" s="22">
        <v>94109</v>
      </c>
      <c r="I29" s="22">
        <v>94109</v>
      </c>
      <c r="J29" s="22">
        <v>281770</v>
      </c>
      <c r="K29" s="22">
        <v>93831</v>
      </c>
      <c r="L29" s="22">
        <v>93034</v>
      </c>
      <c r="M29" s="22">
        <v>93552</v>
      </c>
      <c r="N29" s="22">
        <v>280417</v>
      </c>
      <c r="O29" s="22">
        <v>92439</v>
      </c>
      <c r="P29" s="22">
        <v>100235</v>
      </c>
      <c r="Q29" s="22">
        <v>100513</v>
      </c>
      <c r="R29" s="22">
        <v>293187</v>
      </c>
      <c r="S29" s="22">
        <v>97172</v>
      </c>
      <c r="T29" s="22">
        <v>91456</v>
      </c>
      <c r="U29" s="22">
        <v>100792</v>
      </c>
      <c r="V29" s="22">
        <v>289420</v>
      </c>
      <c r="W29" s="22">
        <v>1144794</v>
      </c>
      <c r="X29" s="22">
        <v>1122393</v>
      </c>
      <c r="Y29" s="22">
        <v>22401</v>
      </c>
      <c r="Z29" s="23">
        <v>1.9958249917809538</v>
      </c>
      <c r="AA29" s="20">
        <v>1122393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30654531</v>
      </c>
      <c r="D33" s="29">
        <f t="shared" ref="D33:Y33" si="0">SUM(D6:D32)</f>
        <v>0</v>
      </c>
      <c r="E33" s="30">
        <f t="shared" si="0"/>
        <v>32351714</v>
      </c>
      <c r="F33" s="31">
        <f t="shared" si="0"/>
        <v>37412260</v>
      </c>
      <c r="G33" s="31">
        <f t="shared" si="0"/>
        <v>3219901</v>
      </c>
      <c r="H33" s="31">
        <f t="shared" si="0"/>
        <v>3244700</v>
      </c>
      <c r="I33" s="31">
        <f t="shared" si="0"/>
        <v>2609363</v>
      </c>
      <c r="J33" s="31">
        <f t="shared" si="0"/>
        <v>9073964</v>
      </c>
      <c r="K33" s="31">
        <f t="shared" si="0"/>
        <v>4169779</v>
      </c>
      <c r="L33" s="31">
        <f t="shared" si="0"/>
        <v>3847701</v>
      </c>
      <c r="M33" s="31">
        <f t="shared" si="0"/>
        <v>2643268</v>
      </c>
      <c r="N33" s="31">
        <f t="shared" si="0"/>
        <v>10660748</v>
      </c>
      <c r="O33" s="31">
        <f t="shared" si="0"/>
        <v>3483910</v>
      </c>
      <c r="P33" s="31">
        <f t="shared" si="0"/>
        <v>2898034</v>
      </c>
      <c r="Q33" s="31">
        <f t="shared" si="0"/>
        <v>2819504</v>
      </c>
      <c r="R33" s="31">
        <f t="shared" si="0"/>
        <v>9201448</v>
      </c>
      <c r="S33" s="31">
        <f t="shared" si="0"/>
        <v>3267145</v>
      </c>
      <c r="T33" s="31">
        <f t="shared" si="0"/>
        <v>3107261</v>
      </c>
      <c r="U33" s="31">
        <f t="shared" si="0"/>
        <v>3170189</v>
      </c>
      <c r="V33" s="31">
        <f t="shared" si="0"/>
        <v>9544595</v>
      </c>
      <c r="W33" s="31">
        <f t="shared" si="0"/>
        <v>38480755</v>
      </c>
      <c r="X33" s="31">
        <f t="shared" si="0"/>
        <v>37412260</v>
      </c>
      <c r="Y33" s="31">
        <f t="shared" si="0"/>
        <v>1068495</v>
      </c>
      <c r="Z33" s="32">
        <f>+IF(X33&lt;&gt;0,+(Y33/X33)*100,0)</f>
        <v>2.8560022837433507</v>
      </c>
      <c r="AA33" s="29">
        <f>SUM(AA6:AA32)</f>
        <v>37412260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13444251</v>
      </c>
      <c r="D35" s="20"/>
      <c r="E35" s="21">
        <v>12856386</v>
      </c>
      <c r="F35" s="22">
        <v>12127556</v>
      </c>
      <c r="G35" s="22">
        <v>850374</v>
      </c>
      <c r="H35" s="22">
        <v>848662</v>
      </c>
      <c r="I35" s="22">
        <v>948163</v>
      </c>
      <c r="J35" s="22">
        <v>2647199</v>
      </c>
      <c r="K35" s="22">
        <v>912275</v>
      </c>
      <c r="L35" s="22">
        <v>909910</v>
      </c>
      <c r="M35" s="22">
        <v>1388173</v>
      </c>
      <c r="N35" s="22">
        <v>3210358</v>
      </c>
      <c r="O35" s="22">
        <v>1036174</v>
      </c>
      <c r="P35" s="22">
        <v>910670</v>
      </c>
      <c r="Q35" s="22">
        <v>875373</v>
      </c>
      <c r="R35" s="22">
        <v>2822217</v>
      </c>
      <c r="S35" s="22">
        <v>898244</v>
      </c>
      <c r="T35" s="22">
        <v>906180</v>
      </c>
      <c r="U35" s="22">
        <v>941996</v>
      </c>
      <c r="V35" s="22">
        <v>2746420</v>
      </c>
      <c r="W35" s="22">
        <v>11426194</v>
      </c>
      <c r="X35" s="22">
        <v>12127556</v>
      </c>
      <c r="Y35" s="22">
        <v>-701362</v>
      </c>
      <c r="Z35" s="23">
        <v>-5.7832097415175818</v>
      </c>
      <c r="AA35" s="20">
        <v>12127556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1337643</v>
      </c>
      <c r="D38" s="20"/>
      <c r="E38" s="21">
        <v>1598957</v>
      </c>
      <c r="F38" s="22">
        <v>1330457</v>
      </c>
      <c r="G38" s="22">
        <v>20619</v>
      </c>
      <c r="H38" s="22">
        <v>27526</v>
      </c>
      <c r="I38" s="22">
        <v>93733</v>
      </c>
      <c r="J38" s="22">
        <v>141878</v>
      </c>
      <c r="K38" s="22">
        <v>64961</v>
      </c>
      <c r="L38" s="22">
        <v>131627</v>
      </c>
      <c r="M38" s="22">
        <v>20031</v>
      </c>
      <c r="N38" s="22">
        <v>216619</v>
      </c>
      <c r="O38" s="22">
        <v>132825</v>
      </c>
      <c r="P38" s="22">
        <v>38487</v>
      </c>
      <c r="Q38" s="22">
        <v>59658</v>
      </c>
      <c r="R38" s="22">
        <v>230970</v>
      </c>
      <c r="S38" s="22">
        <v>31049</v>
      </c>
      <c r="T38" s="22">
        <v>181020</v>
      </c>
      <c r="U38" s="22">
        <v>88660</v>
      </c>
      <c r="V38" s="22">
        <v>300729</v>
      </c>
      <c r="W38" s="22">
        <v>890196</v>
      </c>
      <c r="X38" s="22">
        <v>1330457</v>
      </c>
      <c r="Y38" s="22">
        <v>-440261</v>
      </c>
      <c r="Z38" s="23">
        <v>-33.09096047448358</v>
      </c>
      <c r="AA38" s="20">
        <v>1330457</v>
      </c>
    </row>
    <row r="39" spans="1:27" x14ac:dyDescent="0.25">
      <c r="A39" s="19" t="s">
        <v>65</v>
      </c>
      <c r="B39" s="15" t="s">
        <v>32</v>
      </c>
      <c r="C39" s="20">
        <v>1367573</v>
      </c>
      <c r="D39" s="20"/>
      <c r="E39" s="21">
        <v>50000</v>
      </c>
      <c r="F39" s="22">
        <v>193300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193300</v>
      </c>
      <c r="Y39" s="22">
        <v>-193300</v>
      </c>
      <c r="Z39" s="23">
        <v>-100</v>
      </c>
      <c r="AA39" s="20">
        <v>193300</v>
      </c>
    </row>
    <row r="40" spans="1:27" x14ac:dyDescent="0.25">
      <c r="A40" s="19" t="s">
        <v>66</v>
      </c>
      <c r="B40" s="15" t="s">
        <v>32</v>
      </c>
      <c r="C40" s="20">
        <v>7110659</v>
      </c>
      <c r="D40" s="20"/>
      <c r="E40" s="21">
        <v>4208014</v>
      </c>
      <c r="F40" s="22">
        <v>4208014</v>
      </c>
      <c r="G40" s="22"/>
      <c r="H40" s="22"/>
      <c r="I40" s="22">
        <v>1052004</v>
      </c>
      <c r="J40" s="22">
        <v>1052004</v>
      </c>
      <c r="K40" s="22"/>
      <c r="L40" s="22"/>
      <c r="M40" s="22">
        <v>1052004</v>
      </c>
      <c r="N40" s="22">
        <v>1052004</v>
      </c>
      <c r="O40" s="22"/>
      <c r="P40" s="22"/>
      <c r="Q40" s="22">
        <v>1052004</v>
      </c>
      <c r="R40" s="22">
        <v>1052004</v>
      </c>
      <c r="S40" s="22"/>
      <c r="T40" s="22"/>
      <c r="U40" s="22">
        <v>1052004</v>
      </c>
      <c r="V40" s="22">
        <v>1052004</v>
      </c>
      <c r="W40" s="22">
        <v>4208016</v>
      </c>
      <c r="X40" s="22">
        <v>4208014</v>
      </c>
      <c r="Y40" s="22">
        <v>2</v>
      </c>
      <c r="Z40" s="23"/>
      <c r="AA40" s="20">
        <v>4208014</v>
      </c>
    </row>
    <row r="41" spans="1:27" x14ac:dyDescent="0.25">
      <c r="A41" s="19" t="s">
        <v>40</v>
      </c>
      <c r="B41" s="15" t="s">
        <v>32</v>
      </c>
      <c r="C41" s="20">
        <v>802922</v>
      </c>
      <c r="D41" s="20"/>
      <c r="E41" s="21">
        <v>579055</v>
      </c>
      <c r="F41" s="22">
        <v>845040</v>
      </c>
      <c r="G41" s="22">
        <v>663</v>
      </c>
      <c r="H41" s="22"/>
      <c r="I41" s="22"/>
      <c r="J41" s="22">
        <v>663</v>
      </c>
      <c r="K41" s="22">
        <v>37079</v>
      </c>
      <c r="L41" s="22">
        <v>72897</v>
      </c>
      <c r="M41" s="22">
        <v>49037</v>
      </c>
      <c r="N41" s="22">
        <v>159013</v>
      </c>
      <c r="O41" s="22">
        <v>13422</v>
      </c>
      <c r="P41" s="22">
        <v>11815</v>
      </c>
      <c r="Q41" s="22">
        <v>12727</v>
      </c>
      <c r="R41" s="22">
        <v>37964</v>
      </c>
      <c r="S41" s="22">
        <v>4929</v>
      </c>
      <c r="T41" s="22">
        <v>20114</v>
      </c>
      <c r="U41" s="22">
        <v>1821</v>
      </c>
      <c r="V41" s="22">
        <v>26864</v>
      </c>
      <c r="W41" s="22">
        <v>224504</v>
      </c>
      <c r="X41" s="22">
        <v>845040</v>
      </c>
      <c r="Y41" s="22">
        <v>-620536</v>
      </c>
      <c r="Z41" s="23">
        <v>-73.432736911862165</v>
      </c>
      <c r="AA41" s="20">
        <v>845040</v>
      </c>
    </row>
    <row r="42" spans="1:27" x14ac:dyDescent="0.25">
      <c r="A42" s="19" t="s">
        <v>67</v>
      </c>
      <c r="B42" s="15" t="s">
        <v>32</v>
      </c>
      <c r="C42" s="20">
        <v>1356446</v>
      </c>
      <c r="D42" s="20"/>
      <c r="E42" s="21">
        <v>2406984</v>
      </c>
      <c r="F42" s="22">
        <v>3422883</v>
      </c>
      <c r="G42" s="22">
        <v>33545</v>
      </c>
      <c r="H42" s="22">
        <v>127339</v>
      </c>
      <c r="I42" s="22">
        <v>25910</v>
      </c>
      <c r="J42" s="22">
        <v>186794</v>
      </c>
      <c r="K42" s="22">
        <v>267363</v>
      </c>
      <c r="L42" s="22">
        <v>196457</v>
      </c>
      <c r="M42" s="22">
        <v>220948</v>
      </c>
      <c r="N42" s="22">
        <v>684768</v>
      </c>
      <c r="O42" s="22">
        <v>360695</v>
      </c>
      <c r="P42" s="22">
        <v>313757</v>
      </c>
      <c r="Q42" s="22">
        <v>172395</v>
      </c>
      <c r="R42" s="22">
        <v>846847</v>
      </c>
      <c r="S42" s="22">
        <v>251277</v>
      </c>
      <c r="T42" s="22">
        <v>262277</v>
      </c>
      <c r="U42" s="22">
        <v>424647</v>
      </c>
      <c r="V42" s="22">
        <v>938201</v>
      </c>
      <c r="W42" s="22">
        <v>2656610</v>
      </c>
      <c r="X42" s="22">
        <v>3422883</v>
      </c>
      <c r="Y42" s="22">
        <v>-766273</v>
      </c>
      <c r="Z42" s="23">
        <v>-22.386771619129252</v>
      </c>
      <c r="AA42" s="20">
        <v>3422883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204357</v>
      </c>
      <c r="D44" s="20"/>
      <c r="E44" s="21">
        <v>617210</v>
      </c>
      <c r="F44" s="22">
        <v>617210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1660991</v>
      </c>
      <c r="T44" s="22"/>
      <c r="U44" s="22"/>
      <c r="V44" s="22">
        <v>1660991</v>
      </c>
      <c r="W44" s="22">
        <v>1660991</v>
      </c>
      <c r="X44" s="22">
        <v>617210</v>
      </c>
      <c r="Y44" s="22">
        <v>1043781</v>
      </c>
      <c r="Z44" s="23">
        <v>169.11278171124903</v>
      </c>
      <c r="AA44" s="20">
        <v>617210</v>
      </c>
    </row>
    <row r="45" spans="1:27" x14ac:dyDescent="0.25">
      <c r="A45" s="19" t="s">
        <v>70</v>
      </c>
      <c r="B45" s="15" t="s">
        <v>32</v>
      </c>
      <c r="C45" s="20">
        <v>377283</v>
      </c>
      <c r="D45" s="20"/>
      <c r="E45" s="21">
        <v>1208565</v>
      </c>
      <c r="F45" s="22">
        <v>1238682</v>
      </c>
      <c r="G45" s="22">
        <v>82336</v>
      </c>
      <c r="H45" s="22">
        <v>75490</v>
      </c>
      <c r="I45" s="22">
        <v>90050</v>
      </c>
      <c r="J45" s="22">
        <v>247876</v>
      </c>
      <c r="K45" s="22">
        <v>122277</v>
      </c>
      <c r="L45" s="22">
        <v>84489</v>
      </c>
      <c r="M45" s="22">
        <v>111884</v>
      </c>
      <c r="N45" s="22">
        <v>318650</v>
      </c>
      <c r="O45" s="22">
        <v>97864</v>
      </c>
      <c r="P45" s="22">
        <v>103968</v>
      </c>
      <c r="Q45" s="22">
        <v>124585</v>
      </c>
      <c r="R45" s="22">
        <v>326417</v>
      </c>
      <c r="S45" s="22">
        <v>72800</v>
      </c>
      <c r="T45" s="22">
        <v>93240</v>
      </c>
      <c r="U45" s="22">
        <v>139359</v>
      </c>
      <c r="V45" s="22">
        <v>305399</v>
      </c>
      <c r="W45" s="22">
        <v>1198342</v>
      </c>
      <c r="X45" s="22">
        <v>1238682</v>
      </c>
      <c r="Y45" s="22">
        <v>-40340</v>
      </c>
      <c r="Z45" s="23">
        <v>-3.2566873499413083</v>
      </c>
      <c r="AA45" s="20">
        <v>1238682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26001134</v>
      </c>
      <c r="D48" s="29">
        <f t="shared" ref="D48:Y48" si="1">SUM(D35:D47)</f>
        <v>0</v>
      </c>
      <c r="E48" s="30">
        <f t="shared" si="1"/>
        <v>23525171</v>
      </c>
      <c r="F48" s="31">
        <f t="shared" si="1"/>
        <v>23983142</v>
      </c>
      <c r="G48" s="31">
        <f t="shared" si="1"/>
        <v>987537</v>
      </c>
      <c r="H48" s="31">
        <f t="shared" si="1"/>
        <v>1079017</v>
      </c>
      <c r="I48" s="31">
        <f t="shared" si="1"/>
        <v>2209860</v>
      </c>
      <c r="J48" s="31">
        <f t="shared" si="1"/>
        <v>4276414</v>
      </c>
      <c r="K48" s="31">
        <f t="shared" si="1"/>
        <v>1403955</v>
      </c>
      <c r="L48" s="31">
        <f t="shared" si="1"/>
        <v>1395380</v>
      </c>
      <c r="M48" s="31">
        <f t="shared" si="1"/>
        <v>2842077</v>
      </c>
      <c r="N48" s="31">
        <f t="shared" si="1"/>
        <v>5641412</v>
      </c>
      <c r="O48" s="31">
        <f t="shared" si="1"/>
        <v>1640980</v>
      </c>
      <c r="P48" s="31">
        <f t="shared" si="1"/>
        <v>1378697</v>
      </c>
      <c r="Q48" s="31">
        <f t="shared" si="1"/>
        <v>2296742</v>
      </c>
      <c r="R48" s="31">
        <f t="shared" si="1"/>
        <v>5316419</v>
      </c>
      <c r="S48" s="31">
        <f t="shared" si="1"/>
        <v>2919290</v>
      </c>
      <c r="T48" s="31">
        <f t="shared" si="1"/>
        <v>1462831</v>
      </c>
      <c r="U48" s="31">
        <f t="shared" si="1"/>
        <v>2648487</v>
      </c>
      <c r="V48" s="31">
        <f t="shared" si="1"/>
        <v>7030608</v>
      </c>
      <c r="W48" s="31">
        <f t="shared" si="1"/>
        <v>22264853</v>
      </c>
      <c r="X48" s="31">
        <f t="shared" si="1"/>
        <v>23983142</v>
      </c>
      <c r="Y48" s="31">
        <f t="shared" si="1"/>
        <v>-1718289</v>
      </c>
      <c r="Z48" s="32">
        <f>+IF(X48&lt;&gt;0,+(Y48/X48)*100,0)</f>
        <v>-7.1645700133869035</v>
      </c>
      <c r="AA48" s="29">
        <f>SUM(AA35:AA47)</f>
        <v>23983142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4653397</v>
      </c>
      <c r="D49" s="39">
        <f t="shared" si="2"/>
        <v>0</v>
      </c>
      <c r="E49" s="40">
        <f t="shared" si="2"/>
        <v>8826543</v>
      </c>
      <c r="F49" s="41">
        <f t="shared" si="2"/>
        <v>13429118</v>
      </c>
      <c r="G49" s="41">
        <f t="shared" si="2"/>
        <v>2232364</v>
      </c>
      <c r="H49" s="41">
        <f t="shared" si="2"/>
        <v>2165683</v>
      </c>
      <c r="I49" s="41">
        <f t="shared" si="2"/>
        <v>399503</v>
      </c>
      <c r="J49" s="41">
        <f t="shared" si="2"/>
        <v>4797550</v>
      </c>
      <c r="K49" s="41">
        <f t="shared" si="2"/>
        <v>2765824</v>
      </c>
      <c r="L49" s="41">
        <f t="shared" si="2"/>
        <v>2452321</v>
      </c>
      <c r="M49" s="41">
        <f t="shared" si="2"/>
        <v>-198809</v>
      </c>
      <c r="N49" s="41">
        <f t="shared" si="2"/>
        <v>5019336</v>
      </c>
      <c r="O49" s="41">
        <f t="shared" si="2"/>
        <v>1842930</v>
      </c>
      <c r="P49" s="41">
        <f t="shared" si="2"/>
        <v>1519337</v>
      </c>
      <c r="Q49" s="41">
        <f t="shared" si="2"/>
        <v>522762</v>
      </c>
      <c r="R49" s="41">
        <f t="shared" si="2"/>
        <v>3885029</v>
      </c>
      <c r="S49" s="41">
        <f t="shared" si="2"/>
        <v>347855</v>
      </c>
      <c r="T49" s="41">
        <f t="shared" si="2"/>
        <v>1644430</v>
      </c>
      <c r="U49" s="41">
        <f t="shared" si="2"/>
        <v>521702</v>
      </c>
      <c r="V49" s="41">
        <f t="shared" si="2"/>
        <v>2513987</v>
      </c>
      <c r="W49" s="41">
        <f t="shared" si="2"/>
        <v>16215902</v>
      </c>
      <c r="X49" s="41">
        <f t="shared" si="2"/>
        <v>13429118</v>
      </c>
      <c r="Y49" s="41">
        <f t="shared" si="2"/>
        <v>2786784</v>
      </c>
      <c r="Z49" s="42">
        <f>+IF(X49&lt;&gt;0,+(Y49/X49)*100,0)</f>
        <v>20.751802166009711</v>
      </c>
      <c r="AA49" s="39">
        <f>+AA33-AA48</f>
        <v>13429118</v>
      </c>
    </row>
    <row r="50" spans="1:27" x14ac:dyDescent="0.25">
      <c r="A50" s="43" t="s">
        <v>75</v>
      </c>
      <c r="B50" s="15" t="s">
        <v>32</v>
      </c>
      <c r="C50" s="20">
        <v>1760510</v>
      </c>
      <c r="D50" s="20"/>
      <c r="E50" s="21"/>
      <c r="F50" s="22">
        <v>736813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76717</v>
      </c>
      <c r="U50" s="22"/>
      <c r="V50" s="22">
        <v>76717</v>
      </c>
      <c r="W50" s="22">
        <v>76717</v>
      </c>
      <c r="X50" s="22">
        <v>736813</v>
      </c>
      <c r="Y50" s="22">
        <v>-660096</v>
      </c>
      <c r="Z50" s="23">
        <v>-89.587995868693966</v>
      </c>
      <c r="AA50" s="20">
        <v>736813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6413907</v>
      </c>
      <c r="D52" s="48">
        <f t="shared" si="3"/>
        <v>0</v>
      </c>
      <c r="E52" s="49">
        <f t="shared" si="3"/>
        <v>8826543</v>
      </c>
      <c r="F52" s="50">
        <f t="shared" si="3"/>
        <v>14165931</v>
      </c>
      <c r="G52" s="50">
        <f t="shared" si="3"/>
        <v>2232364</v>
      </c>
      <c r="H52" s="50">
        <f t="shared" si="3"/>
        <v>2165683</v>
      </c>
      <c r="I52" s="50">
        <f t="shared" si="3"/>
        <v>399503</v>
      </c>
      <c r="J52" s="50">
        <f t="shared" si="3"/>
        <v>4797550</v>
      </c>
      <c r="K52" s="50">
        <f t="shared" si="3"/>
        <v>2765824</v>
      </c>
      <c r="L52" s="50">
        <f t="shared" si="3"/>
        <v>2452321</v>
      </c>
      <c r="M52" s="50">
        <f t="shared" si="3"/>
        <v>-198809</v>
      </c>
      <c r="N52" s="50">
        <f t="shared" si="3"/>
        <v>5019336</v>
      </c>
      <c r="O52" s="50">
        <f t="shared" si="3"/>
        <v>1842930</v>
      </c>
      <c r="P52" s="50">
        <f t="shared" si="3"/>
        <v>1519337</v>
      </c>
      <c r="Q52" s="50">
        <f t="shared" si="3"/>
        <v>522762</v>
      </c>
      <c r="R52" s="50">
        <f t="shared" si="3"/>
        <v>3885029</v>
      </c>
      <c r="S52" s="50">
        <f t="shared" si="3"/>
        <v>347855</v>
      </c>
      <c r="T52" s="50">
        <f t="shared" si="3"/>
        <v>1721147</v>
      </c>
      <c r="U52" s="50">
        <f t="shared" si="3"/>
        <v>521702</v>
      </c>
      <c r="V52" s="50">
        <f t="shared" si="3"/>
        <v>2590704</v>
      </c>
      <c r="W52" s="50">
        <f t="shared" si="3"/>
        <v>16292619</v>
      </c>
      <c r="X52" s="50">
        <f t="shared" si="3"/>
        <v>14165931</v>
      </c>
      <c r="Y52" s="50">
        <f t="shared" si="3"/>
        <v>2126688</v>
      </c>
      <c r="Z52" s="51">
        <f>+IF(X52&lt;&gt;0,+(Y52/X52)*100,0)</f>
        <v>15.012694894532524</v>
      </c>
      <c r="AA52" s="48">
        <f>SUM(AA49:AA51)</f>
        <v>14165931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6413907</v>
      </c>
      <c r="D54" s="54">
        <f>+D52-D53</f>
        <v>0</v>
      </c>
      <c r="E54" s="55">
        <f t="shared" si="4"/>
        <v>8826543</v>
      </c>
      <c r="F54" s="56">
        <f t="shared" si="4"/>
        <v>14165931</v>
      </c>
      <c r="G54" s="56">
        <f t="shared" si="4"/>
        <v>2232364</v>
      </c>
      <c r="H54" s="56">
        <f t="shared" si="4"/>
        <v>2165683</v>
      </c>
      <c r="I54" s="56">
        <f t="shared" si="4"/>
        <v>399503</v>
      </c>
      <c r="J54" s="56">
        <f t="shared" si="4"/>
        <v>4797550</v>
      </c>
      <c r="K54" s="56">
        <f t="shared" si="4"/>
        <v>2765824</v>
      </c>
      <c r="L54" s="56">
        <f t="shared" si="4"/>
        <v>2452321</v>
      </c>
      <c r="M54" s="56">
        <f t="shared" si="4"/>
        <v>-198809</v>
      </c>
      <c r="N54" s="56">
        <f t="shared" si="4"/>
        <v>5019336</v>
      </c>
      <c r="O54" s="56">
        <f t="shared" si="4"/>
        <v>1842930</v>
      </c>
      <c r="P54" s="56">
        <f t="shared" si="4"/>
        <v>1519337</v>
      </c>
      <c r="Q54" s="56">
        <f t="shared" si="4"/>
        <v>522762</v>
      </c>
      <c r="R54" s="56">
        <f t="shared" si="4"/>
        <v>3885029</v>
      </c>
      <c r="S54" s="56">
        <f t="shared" si="4"/>
        <v>347855</v>
      </c>
      <c r="T54" s="56">
        <f t="shared" si="4"/>
        <v>1721147</v>
      </c>
      <c r="U54" s="56">
        <f t="shared" si="4"/>
        <v>521702</v>
      </c>
      <c r="V54" s="56">
        <f t="shared" si="4"/>
        <v>2590704</v>
      </c>
      <c r="W54" s="56">
        <f t="shared" si="4"/>
        <v>16292619</v>
      </c>
      <c r="X54" s="56">
        <f t="shared" si="4"/>
        <v>14165931</v>
      </c>
      <c r="Y54" s="56">
        <f t="shared" si="4"/>
        <v>2126688</v>
      </c>
      <c r="Z54" s="57">
        <f>+IF(X54&lt;&gt;0,+(Y54/X54)*100,0)</f>
        <v>15.012694894532524</v>
      </c>
      <c r="AA54" s="54">
        <f>+AA52-AA53</f>
        <v>14165931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6413907</v>
      </c>
      <c r="D57" s="48">
        <f>SUM(D54:D56)</f>
        <v>0</v>
      </c>
      <c r="E57" s="49">
        <f t="shared" si="5"/>
        <v>8826543</v>
      </c>
      <c r="F57" s="50">
        <f t="shared" si="5"/>
        <v>14165931</v>
      </c>
      <c r="G57" s="50">
        <f t="shared" si="5"/>
        <v>2232364</v>
      </c>
      <c r="H57" s="50">
        <f t="shared" si="5"/>
        <v>2165683</v>
      </c>
      <c r="I57" s="50">
        <f t="shared" si="5"/>
        <v>399503</v>
      </c>
      <c r="J57" s="50">
        <f t="shared" si="5"/>
        <v>4797550</v>
      </c>
      <c r="K57" s="50">
        <f t="shared" si="5"/>
        <v>2765824</v>
      </c>
      <c r="L57" s="50">
        <f t="shared" si="5"/>
        <v>2452321</v>
      </c>
      <c r="M57" s="50">
        <f t="shared" si="5"/>
        <v>-198809</v>
      </c>
      <c r="N57" s="50">
        <f t="shared" si="5"/>
        <v>5019336</v>
      </c>
      <c r="O57" s="50">
        <f t="shared" si="5"/>
        <v>1842930</v>
      </c>
      <c r="P57" s="50">
        <f t="shared" si="5"/>
        <v>1519337</v>
      </c>
      <c r="Q57" s="50">
        <f t="shared" si="5"/>
        <v>522762</v>
      </c>
      <c r="R57" s="50">
        <f t="shared" si="5"/>
        <v>3885029</v>
      </c>
      <c r="S57" s="50">
        <f t="shared" si="5"/>
        <v>347855</v>
      </c>
      <c r="T57" s="50">
        <f t="shared" si="5"/>
        <v>1721147</v>
      </c>
      <c r="U57" s="50">
        <f t="shared" si="5"/>
        <v>521702</v>
      </c>
      <c r="V57" s="50">
        <f t="shared" si="5"/>
        <v>2590704</v>
      </c>
      <c r="W57" s="50">
        <f t="shared" si="5"/>
        <v>16292619</v>
      </c>
      <c r="X57" s="50">
        <f t="shared" si="5"/>
        <v>14165931</v>
      </c>
      <c r="Y57" s="50">
        <f t="shared" si="5"/>
        <v>2126688</v>
      </c>
      <c r="Z57" s="51">
        <f>+IF(X57&lt;&gt;0,+(Y57/X57)*100,0)</f>
        <v>15.012694894532524</v>
      </c>
      <c r="AA57" s="48">
        <f>SUM(AA54:AA56)</f>
        <v>14165931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6413907</v>
      </c>
      <c r="D60" s="65">
        <f>SUM(D57:D59)</f>
        <v>0</v>
      </c>
      <c r="E60" s="66">
        <f t="shared" si="6"/>
        <v>8826543</v>
      </c>
      <c r="F60" s="67">
        <f t="shared" si="6"/>
        <v>14165931</v>
      </c>
      <c r="G60" s="67">
        <f t="shared" si="6"/>
        <v>2232364</v>
      </c>
      <c r="H60" s="67">
        <f t="shared" si="6"/>
        <v>2165683</v>
      </c>
      <c r="I60" s="67">
        <f t="shared" si="6"/>
        <v>399503</v>
      </c>
      <c r="J60" s="67">
        <f t="shared" si="6"/>
        <v>4797550</v>
      </c>
      <c r="K60" s="67">
        <f t="shared" si="6"/>
        <v>2765824</v>
      </c>
      <c r="L60" s="67">
        <f t="shared" si="6"/>
        <v>2452321</v>
      </c>
      <c r="M60" s="67">
        <f t="shared" si="6"/>
        <v>-198809</v>
      </c>
      <c r="N60" s="67">
        <f t="shared" si="6"/>
        <v>5019336</v>
      </c>
      <c r="O60" s="67">
        <f t="shared" si="6"/>
        <v>1842930</v>
      </c>
      <c r="P60" s="67">
        <f t="shared" si="6"/>
        <v>1519337</v>
      </c>
      <c r="Q60" s="67">
        <f t="shared" si="6"/>
        <v>522762</v>
      </c>
      <c r="R60" s="67">
        <f t="shared" si="6"/>
        <v>3885029</v>
      </c>
      <c r="S60" s="67">
        <f t="shared" si="6"/>
        <v>347855</v>
      </c>
      <c r="T60" s="67">
        <f t="shared" si="6"/>
        <v>1721147</v>
      </c>
      <c r="U60" s="67">
        <f t="shared" si="6"/>
        <v>521702</v>
      </c>
      <c r="V60" s="67">
        <f t="shared" si="6"/>
        <v>2590704</v>
      </c>
      <c r="W60" s="67">
        <f t="shared" si="6"/>
        <v>16292619</v>
      </c>
      <c r="X60" s="67">
        <f t="shared" si="6"/>
        <v>14165931</v>
      </c>
      <c r="Y60" s="67">
        <f t="shared" si="6"/>
        <v>2126688</v>
      </c>
      <c r="Z60" s="68">
        <f>+IF(X60&lt;&gt;0,+(Y60/X60)*100,0)</f>
        <v>15.012694894532524</v>
      </c>
      <c r="AA60" s="65">
        <f>SUM(AA57:AA59)</f>
        <v>14165931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9196400</v>
      </c>
      <c r="D8" s="20"/>
      <c r="E8" s="21">
        <v>10346820</v>
      </c>
      <c r="F8" s="22">
        <v>10346820</v>
      </c>
      <c r="G8" s="22"/>
      <c r="H8" s="22">
        <v>861105</v>
      </c>
      <c r="I8" s="22">
        <v>883571</v>
      </c>
      <c r="J8" s="22">
        <v>1744676</v>
      </c>
      <c r="K8" s="22">
        <v>836200</v>
      </c>
      <c r="L8" s="22">
        <v>847903</v>
      </c>
      <c r="M8" s="22">
        <v>837979</v>
      </c>
      <c r="N8" s="22">
        <v>2522082</v>
      </c>
      <c r="O8" s="22">
        <v>852705</v>
      </c>
      <c r="P8" s="22">
        <v>823904</v>
      </c>
      <c r="Q8" s="22">
        <v>838764</v>
      </c>
      <c r="R8" s="22">
        <v>2515373</v>
      </c>
      <c r="S8" s="22">
        <v>828176</v>
      </c>
      <c r="T8" s="22">
        <v>821090</v>
      </c>
      <c r="U8" s="22">
        <v>853092</v>
      </c>
      <c r="V8" s="22">
        <v>2502358</v>
      </c>
      <c r="W8" s="22">
        <v>9284489</v>
      </c>
      <c r="X8" s="22">
        <v>10346820</v>
      </c>
      <c r="Y8" s="22">
        <v>-1062331</v>
      </c>
      <c r="Z8" s="23">
        <v>-10.267222199671009</v>
      </c>
      <c r="AA8" s="20">
        <v>10346820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2296216</v>
      </c>
      <c r="D13" s="20"/>
      <c r="E13" s="21">
        <v>2431070</v>
      </c>
      <c r="F13" s="22">
        <v>2431070</v>
      </c>
      <c r="G13" s="22"/>
      <c r="H13" s="22">
        <v>400605</v>
      </c>
      <c r="I13" s="22">
        <v>206276</v>
      </c>
      <c r="J13" s="22">
        <v>606881</v>
      </c>
      <c r="K13" s="22">
        <v>210064</v>
      </c>
      <c r="L13" s="22">
        <v>209601</v>
      </c>
      <c r="M13" s="22">
        <v>214415</v>
      </c>
      <c r="N13" s="22">
        <v>634080</v>
      </c>
      <c r="O13" s="22">
        <v>215098</v>
      </c>
      <c r="P13" s="22">
        <v>217923</v>
      </c>
      <c r="Q13" s="22">
        <v>222355</v>
      </c>
      <c r="R13" s="22">
        <v>655376</v>
      </c>
      <c r="S13" s="22">
        <v>226995</v>
      </c>
      <c r="T13" s="22">
        <v>231408</v>
      </c>
      <c r="U13" s="22">
        <v>230854</v>
      </c>
      <c r="V13" s="22">
        <v>689257</v>
      </c>
      <c r="W13" s="22">
        <v>2585594</v>
      </c>
      <c r="X13" s="22">
        <v>2431070</v>
      </c>
      <c r="Y13" s="22">
        <v>154524</v>
      </c>
      <c r="Z13" s="23">
        <v>6.3562135191500042</v>
      </c>
      <c r="AA13" s="20">
        <v>2431070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5608320</v>
      </c>
      <c r="F26" s="22">
        <v>5608320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5608320</v>
      </c>
      <c r="Y26" s="22">
        <v>-5608320</v>
      </c>
      <c r="Z26" s="23">
        <v>-100</v>
      </c>
      <c r="AA26" s="20">
        <v>5608320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453621</v>
      </c>
      <c r="D29" s="20"/>
      <c r="E29" s="21"/>
      <c r="F29" s="22"/>
      <c r="G29" s="22"/>
      <c r="H29" s="22">
        <v>38056</v>
      </c>
      <c r="I29" s="22">
        <v>35988</v>
      </c>
      <c r="J29" s="22">
        <v>74044</v>
      </c>
      <c r="K29" s="22">
        <v>36815</v>
      </c>
      <c r="L29" s="22">
        <v>36815</v>
      </c>
      <c r="M29" s="22">
        <v>36815</v>
      </c>
      <c r="N29" s="22">
        <v>110445</v>
      </c>
      <c r="O29" s="22">
        <v>36815</v>
      </c>
      <c r="P29" s="22">
        <v>36815</v>
      </c>
      <c r="Q29" s="22">
        <v>36815</v>
      </c>
      <c r="R29" s="22">
        <v>110445</v>
      </c>
      <c r="S29" s="22">
        <v>36815</v>
      </c>
      <c r="T29" s="22">
        <v>40951</v>
      </c>
      <c r="U29" s="22">
        <v>36815</v>
      </c>
      <c r="V29" s="22">
        <v>114581</v>
      </c>
      <c r="W29" s="22">
        <v>409515</v>
      </c>
      <c r="X29" s="22"/>
      <c r="Y29" s="22">
        <v>409515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11946237</v>
      </c>
      <c r="D33" s="29">
        <f t="shared" ref="D33:Y33" si="0">SUM(D6:D32)</f>
        <v>0</v>
      </c>
      <c r="E33" s="30">
        <f t="shared" si="0"/>
        <v>18386210</v>
      </c>
      <c r="F33" s="31">
        <f t="shared" si="0"/>
        <v>18386210</v>
      </c>
      <c r="G33" s="31">
        <f t="shared" si="0"/>
        <v>0</v>
      </c>
      <c r="H33" s="31">
        <f t="shared" si="0"/>
        <v>1299766</v>
      </c>
      <c r="I33" s="31">
        <f t="shared" si="0"/>
        <v>1125835</v>
      </c>
      <c r="J33" s="31">
        <f t="shared" si="0"/>
        <v>2425601</v>
      </c>
      <c r="K33" s="31">
        <f t="shared" si="0"/>
        <v>1083079</v>
      </c>
      <c r="L33" s="31">
        <f t="shared" si="0"/>
        <v>1094319</v>
      </c>
      <c r="M33" s="31">
        <f t="shared" si="0"/>
        <v>1089209</v>
      </c>
      <c r="N33" s="31">
        <f t="shared" si="0"/>
        <v>3266607</v>
      </c>
      <c r="O33" s="31">
        <f t="shared" si="0"/>
        <v>1104618</v>
      </c>
      <c r="P33" s="31">
        <f t="shared" si="0"/>
        <v>1078642</v>
      </c>
      <c r="Q33" s="31">
        <f t="shared" si="0"/>
        <v>1097934</v>
      </c>
      <c r="R33" s="31">
        <f t="shared" si="0"/>
        <v>3281194</v>
      </c>
      <c r="S33" s="31">
        <f t="shared" si="0"/>
        <v>1091986</v>
      </c>
      <c r="T33" s="31">
        <f t="shared" si="0"/>
        <v>1093449</v>
      </c>
      <c r="U33" s="31">
        <f t="shared" si="0"/>
        <v>1120761</v>
      </c>
      <c r="V33" s="31">
        <f t="shared" si="0"/>
        <v>3306196</v>
      </c>
      <c r="W33" s="31">
        <f t="shared" si="0"/>
        <v>12279598</v>
      </c>
      <c r="X33" s="31">
        <f t="shared" si="0"/>
        <v>18386210</v>
      </c>
      <c r="Y33" s="31">
        <f t="shared" si="0"/>
        <v>-6106612</v>
      </c>
      <c r="Z33" s="32">
        <f>+IF(X33&lt;&gt;0,+(Y33/X33)*100,0)</f>
        <v>-33.213000395405032</v>
      </c>
      <c r="AA33" s="29">
        <f>SUM(AA6:AA32)</f>
        <v>18386210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3493892</v>
      </c>
      <c r="D35" s="20"/>
      <c r="E35" s="21">
        <v>3281210</v>
      </c>
      <c r="F35" s="22">
        <v>3281210</v>
      </c>
      <c r="G35" s="22"/>
      <c r="H35" s="22">
        <v>214857</v>
      </c>
      <c r="I35" s="22">
        <v>216139</v>
      </c>
      <c r="J35" s="22">
        <v>430996</v>
      </c>
      <c r="K35" s="22">
        <v>204955</v>
      </c>
      <c r="L35" s="22">
        <v>162367</v>
      </c>
      <c r="M35" s="22">
        <v>300229</v>
      </c>
      <c r="N35" s="22">
        <v>667551</v>
      </c>
      <c r="O35" s="22">
        <v>222558</v>
      </c>
      <c r="P35" s="22">
        <v>164974</v>
      </c>
      <c r="Q35" s="22">
        <v>378346</v>
      </c>
      <c r="R35" s="22">
        <v>765878</v>
      </c>
      <c r="S35" s="22">
        <v>203496</v>
      </c>
      <c r="T35" s="22">
        <v>262287</v>
      </c>
      <c r="U35" s="22">
        <v>203943</v>
      </c>
      <c r="V35" s="22">
        <v>669726</v>
      </c>
      <c r="W35" s="22">
        <v>2534151</v>
      </c>
      <c r="X35" s="22">
        <v>3281210</v>
      </c>
      <c r="Y35" s="22">
        <v>-747059</v>
      </c>
      <c r="Z35" s="23">
        <v>-22.767789931153445</v>
      </c>
      <c r="AA35" s="20">
        <v>3281210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561583</v>
      </c>
      <c r="D38" s="20"/>
      <c r="E38" s="21">
        <v>1300000</v>
      </c>
      <c r="F38" s="22">
        <v>1300000</v>
      </c>
      <c r="G38" s="22"/>
      <c r="H38" s="22"/>
      <c r="I38" s="22">
        <v>236658</v>
      </c>
      <c r="J38" s="22">
        <v>236658</v>
      </c>
      <c r="K38" s="22">
        <v>3542</v>
      </c>
      <c r="L38" s="22">
        <v>67611</v>
      </c>
      <c r="M38" s="22">
        <v>16300</v>
      </c>
      <c r="N38" s="22">
        <v>87453</v>
      </c>
      <c r="O38" s="22">
        <v>41789</v>
      </c>
      <c r="P38" s="22"/>
      <c r="Q38" s="22"/>
      <c r="R38" s="22">
        <v>41789</v>
      </c>
      <c r="S38" s="22">
        <v>11755</v>
      </c>
      <c r="T38" s="22"/>
      <c r="U38" s="22">
        <v>8644</v>
      </c>
      <c r="V38" s="22">
        <v>20399</v>
      </c>
      <c r="W38" s="22">
        <v>386299</v>
      </c>
      <c r="X38" s="22">
        <v>1300000</v>
      </c>
      <c r="Y38" s="22">
        <v>-913701</v>
      </c>
      <c r="Z38" s="23">
        <v>-70.28469230769231</v>
      </c>
      <c r="AA38" s="20">
        <v>1300000</v>
      </c>
    </row>
    <row r="39" spans="1:27" x14ac:dyDescent="0.25">
      <c r="A39" s="19" t="s">
        <v>65</v>
      </c>
      <c r="B39" s="15" t="s">
        <v>32</v>
      </c>
      <c r="C39" s="20">
        <v>4070439</v>
      </c>
      <c r="D39" s="20"/>
      <c r="E39" s="21">
        <v>1552023</v>
      </c>
      <c r="F39" s="22">
        <v>1552023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1552023</v>
      </c>
      <c r="Y39" s="22">
        <v>-1552023</v>
      </c>
      <c r="Z39" s="23">
        <v>-100</v>
      </c>
      <c r="AA39" s="20">
        <v>1552023</v>
      </c>
    </row>
    <row r="40" spans="1:27" x14ac:dyDescent="0.25">
      <c r="A40" s="19" t="s">
        <v>66</v>
      </c>
      <c r="B40" s="15" t="s">
        <v>32</v>
      </c>
      <c r="C40" s="20">
        <v>4016783</v>
      </c>
      <c r="D40" s="20"/>
      <c r="E40" s="21">
        <v>2226680</v>
      </c>
      <c r="F40" s="22">
        <v>2226680</v>
      </c>
      <c r="G40" s="22"/>
      <c r="H40" s="22">
        <v>185557</v>
      </c>
      <c r="I40" s="22">
        <v>185557</v>
      </c>
      <c r="J40" s="22">
        <v>371114</v>
      </c>
      <c r="K40" s="22">
        <v>185557</v>
      </c>
      <c r="L40" s="22">
        <v>185557</v>
      </c>
      <c r="M40" s="22"/>
      <c r="N40" s="22">
        <v>371114</v>
      </c>
      <c r="O40" s="22">
        <v>371113</v>
      </c>
      <c r="P40" s="22">
        <v>185557</v>
      </c>
      <c r="Q40" s="22">
        <v>185557</v>
      </c>
      <c r="R40" s="22">
        <v>742227</v>
      </c>
      <c r="S40" s="22">
        <v>185557</v>
      </c>
      <c r="T40" s="22">
        <v>185557</v>
      </c>
      <c r="U40" s="22">
        <v>185557</v>
      </c>
      <c r="V40" s="22">
        <v>556671</v>
      </c>
      <c r="W40" s="22">
        <v>2041126</v>
      </c>
      <c r="X40" s="22">
        <v>2226680</v>
      </c>
      <c r="Y40" s="22">
        <v>-185554</v>
      </c>
      <c r="Z40" s="23">
        <v>-8.333213573571415</v>
      </c>
      <c r="AA40" s="20">
        <v>2226680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1329425</v>
      </c>
      <c r="D42" s="20"/>
      <c r="E42" s="21">
        <v>2650000</v>
      </c>
      <c r="F42" s="22">
        <v>2650000</v>
      </c>
      <c r="G42" s="22"/>
      <c r="H42" s="22">
        <v>115080</v>
      </c>
      <c r="I42" s="22">
        <v>28539</v>
      </c>
      <c r="J42" s="22">
        <v>143619</v>
      </c>
      <c r="K42" s="22">
        <v>87005</v>
      </c>
      <c r="L42" s="22">
        <v>104237</v>
      </c>
      <c r="M42" s="22">
        <v>433330</v>
      </c>
      <c r="N42" s="22">
        <v>624572</v>
      </c>
      <c r="O42" s="22">
        <v>60833</v>
      </c>
      <c r="P42" s="22">
        <v>87041</v>
      </c>
      <c r="Q42" s="22">
        <v>79891</v>
      </c>
      <c r="R42" s="22">
        <v>227765</v>
      </c>
      <c r="S42" s="22">
        <v>278499</v>
      </c>
      <c r="T42" s="22"/>
      <c r="U42" s="22">
        <v>201649</v>
      </c>
      <c r="V42" s="22">
        <v>480148</v>
      </c>
      <c r="W42" s="22">
        <v>1476104</v>
      </c>
      <c r="X42" s="22">
        <v>2650000</v>
      </c>
      <c r="Y42" s="22">
        <v>-1173896</v>
      </c>
      <c r="Z42" s="23">
        <v>-44.297962264150939</v>
      </c>
      <c r="AA42" s="20">
        <v>2650000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2621919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907751</v>
      </c>
      <c r="D45" s="20"/>
      <c r="E45" s="21">
        <v>1068640</v>
      </c>
      <c r="F45" s="22">
        <v>1068640</v>
      </c>
      <c r="G45" s="22"/>
      <c r="H45" s="22">
        <v>22633</v>
      </c>
      <c r="I45" s="22">
        <v>10361</v>
      </c>
      <c r="J45" s="22">
        <v>32994</v>
      </c>
      <c r="K45" s="22">
        <v>29705</v>
      </c>
      <c r="L45" s="22">
        <v>4804</v>
      </c>
      <c r="M45" s="22">
        <v>57019</v>
      </c>
      <c r="N45" s="22">
        <v>91528</v>
      </c>
      <c r="O45" s="22">
        <v>64349</v>
      </c>
      <c r="P45" s="22">
        <v>3737</v>
      </c>
      <c r="Q45" s="22">
        <v>6614</v>
      </c>
      <c r="R45" s="22">
        <v>74700</v>
      </c>
      <c r="S45" s="22">
        <v>7056</v>
      </c>
      <c r="T45" s="22">
        <v>1653</v>
      </c>
      <c r="U45" s="22">
        <v>71896</v>
      </c>
      <c r="V45" s="22">
        <v>80605</v>
      </c>
      <c r="W45" s="22">
        <v>279827</v>
      </c>
      <c r="X45" s="22">
        <v>1068640</v>
      </c>
      <c r="Y45" s="22">
        <v>-788813</v>
      </c>
      <c r="Z45" s="23">
        <v>-73.814661625991917</v>
      </c>
      <c r="AA45" s="20">
        <v>1068640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17001792</v>
      </c>
      <c r="D48" s="29">
        <f t="shared" ref="D48:Y48" si="1">SUM(D35:D47)</f>
        <v>0</v>
      </c>
      <c r="E48" s="30">
        <f t="shared" si="1"/>
        <v>12078553</v>
      </c>
      <c r="F48" s="31">
        <f t="shared" si="1"/>
        <v>12078553</v>
      </c>
      <c r="G48" s="31">
        <f t="shared" si="1"/>
        <v>0</v>
      </c>
      <c r="H48" s="31">
        <f t="shared" si="1"/>
        <v>538127</v>
      </c>
      <c r="I48" s="31">
        <f t="shared" si="1"/>
        <v>677254</v>
      </c>
      <c r="J48" s="31">
        <f t="shared" si="1"/>
        <v>1215381</v>
      </c>
      <c r="K48" s="31">
        <f t="shared" si="1"/>
        <v>510764</v>
      </c>
      <c r="L48" s="31">
        <f t="shared" si="1"/>
        <v>524576</v>
      </c>
      <c r="M48" s="31">
        <f t="shared" si="1"/>
        <v>806878</v>
      </c>
      <c r="N48" s="31">
        <f t="shared" si="1"/>
        <v>1842218</v>
      </c>
      <c r="O48" s="31">
        <f t="shared" si="1"/>
        <v>760642</v>
      </c>
      <c r="P48" s="31">
        <f t="shared" si="1"/>
        <v>441309</v>
      </c>
      <c r="Q48" s="31">
        <f t="shared" si="1"/>
        <v>650408</v>
      </c>
      <c r="R48" s="31">
        <f t="shared" si="1"/>
        <v>1852359</v>
      </c>
      <c r="S48" s="31">
        <f t="shared" si="1"/>
        <v>686363</v>
      </c>
      <c r="T48" s="31">
        <f t="shared" si="1"/>
        <v>449497</v>
      </c>
      <c r="U48" s="31">
        <f t="shared" si="1"/>
        <v>671689</v>
      </c>
      <c r="V48" s="31">
        <f t="shared" si="1"/>
        <v>1807549</v>
      </c>
      <c r="W48" s="31">
        <f t="shared" si="1"/>
        <v>6717507</v>
      </c>
      <c r="X48" s="31">
        <f t="shared" si="1"/>
        <v>12078553</v>
      </c>
      <c r="Y48" s="31">
        <f t="shared" si="1"/>
        <v>-5361046</v>
      </c>
      <c r="Z48" s="32">
        <f>+IF(X48&lt;&gt;0,+(Y48/X48)*100,0)</f>
        <v>-44.384836494901336</v>
      </c>
      <c r="AA48" s="29">
        <f>SUM(AA35:AA47)</f>
        <v>12078553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-5055555</v>
      </c>
      <c r="D49" s="39">
        <f t="shared" si="2"/>
        <v>0</v>
      </c>
      <c r="E49" s="40">
        <f t="shared" si="2"/>
        <v>6307657</v>
      </c>
      <c r="F49" s="41">
        <f t="shared" si="2"/>
        <v>6307657</v>
      </c>
      <c r="G49" s="41">
        <f t="shared" si="2"/>
        <v>0</v>
      </c>
      <c r="H49" s="41">
        <f t="shared" si="2"/>
        <v>761639</v>
      </c>
      <c r="I49" s="41">
        <f t="shared" si="2"/>
        <v>448581</v>
      </c>
      <c r="J49" s="41">
        <f t="shared" si="2"/>
        <v>1210220</v>
      </c>
      <c r="K49" s="41">
        <f t="shared" si="2"/>
        <v>572315</v>
      </c>
      <c r="L49" s="41">
        <f t="shared" si="2"/>
        <v>569743</v>
      </c>
      <c r="M49" s="41">
        <f t="shared" si="2"/>
        <v>282331</v>
      </c>
      <c r="N49" s="41">
        <f t="shared" si="2"/>
        <v>1424389</v>
      </c>
      <c r="O49" s="41">
        <f t="shared" si="2"/>
        <v>343976</v>
      </c>
      <c r="P49" s="41">
        <f t="shared" si="2"/>
        <v>637333</v>
      </c>
      <c r="Q49" s="41">
        <f t="shared" si="2"/>
        <v>447526</v>
      </c>
      <c r="R49" s="41">
        <f t="shared" si="2"/>
        <v>1428835</v>
      </c>
      <c r="S49" s="41">
        <f t="shared" si="2"/>
        <v>405623</v>
      </c>
      <c r="T49" s="41">
        <f t="shared" si="2"/>
        <v>643952</v>
      </c>
      <c r="U49" s="41">
        <f t="shared" si="2"/>
        <v>449072</v>
      </c>
      <c r="V49" s="41">
        <f t="shared" si="2"/>
        <v>1498647</v>
      </c>
      <c r="W49" s="41">
        <f t="shared" si="2"/>
        <v>5562091</v>
      </c>
      <c r="X49" s="41">
        <f t="shared" si="2"/>
        <v>6307657</v>
      </c>
      <c r="Y49" s="41">
        <f t="shared" si="2"/>
        <v>-745566</v>
      </c>
      <c r="Z49" s="42">
        <f>+IF(X49&lt;&gt;0,+(Y49/X49)*100,0)</f>
        <v>-11.820014943742185</v>
      </c>
      <c r="AA49" s="39">
        <f>+AA33-AA48</f>
        <v>6307657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-5055555</v>
      </c>
      <c r="D52" s="48">
        <f t="shared" si="3"/>
        <v>0</v>
      </c>
      <c r="E52" s="49">
        <f t="shared" si="3"/>
        <v>6307657</v>
      </c>
      <c r="F52" s="50">
        <f t="shared" si="3"/>
        <v>6307657</v>
      </c>
      <c r="G52" s="50">
        <f t="shared" si="3"/>
        <v>0</v>
      </c>
      <c r="H52" s="50">
        <f t="shared" si="3"/>
        <v>761639</v>
      </c>
      <c r="I52" s="50">
        <f t="shared" si="3"/>
        <v>448581</v>
      </c>
      <c r="J52" s="50">
        <f t="shared" si="3"/>
        <v>1210220</v>
      </c>
      <c r="K52" s="50">
        <f t="shared" si="3"/>
        <v>572315</v>
      </c>
      <c r="L52" s="50">
        <f t="shared" si="3"/>
        <v>569743</v>
      </c>
      <c r="M52" s="50">
        <f t="shared" si="3"/>
        <v>282331</v>
      </c>
      <c r="N52" s="50">
        <f t="shared" si="3"/>
        <v>1424389</v>
      </c>
      <c r="O52" s="50">
        <f t="shared" si="3"/>
        <v>343976</v>
      </c>
      <c r="P52" s="50">
        <f t="shared" si="3"/>
        <v>637333</v>
      </c>
      <c r="Q52" s="50">
        <f t="shared" si="3"/>
        <v>447526</v>
      </c>
      <c r="R52" s="50">
        <f t="shared" si="3"/>
        <v>1428835</v>
      </c>
      <c r="S52" s="50">
        <f t="shared" si="3"/>
        <v>405623</v>
      </c>
      <c r="T52" s="50">
        <f t="shared" si="3"/>
        <v>643952</v>
      </c>
      <c r="U52" s="50">
        <f t="shared" si="3"/>
        <v>449072</v>
      </c>
      <c r="V52" s="50">
        <f t="shared" si="3"/>
        <v>1498647</v>
      </c>
      <c r="W52" s="50">
        <f t="shared" si="3"/>
        <v>5562091</v>
      </c>
      <c r="X52" s="50">
        <f t="shared" si="3"/>
        <v>6307657</v>
      </c>
      <c r="Y52" s="50">
        <f t="shared" si="3"/>
        <v>-745566</v>
      </c>
      <c r="Z52" s="51">
        <f>+IF(X52&lt;&gt;0,+(Y52/X52)*100,0)</f>
        <v>-11.820014943742185</v>
      </c>
      <c r="AA52" s="48">
        <f>SUM(AA49:AA51)</f>
        <v>6307657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-5055555</v>
      </c>
      <c r="D54" s="54">
        <f>+D52-D53</f>
        <v>0</v>
      </c>
      <c r="E54" s="55">
        <f t="shared" si="4"/>
        <v>6307657</v>
      </c>
      <c r="F54" s="56">
        <f t="shared" si="4"/>
        <v>6307657</v>
      </c>
      <c r="G54" s="56">
        <f t="shared" si="4"/>
        <v>0</v>
      </c>
      <c r="H54" s="56">
        <f t="shared" si="4"/>
        <v>761639</v>
      </c>
      <c r="I54" s="56">
        <f t="shared" si="4"/>
        <v>448581</v>
      </c>
      <c r="J54" s="56">
        <f t="shared" si="4"/>
        <v>1210220</v>
      </c>
      <c r="K54" s="56">
        <f t="shared" si="4"/>
        <v>572315</v>
      </c>
      <c r="L54" s="56">
        <f t="shared" si="4"/>
        <v>569743</v>
      </c>
      <c r="M54" s="56">
        <f t="shared" si="4"/>
        <v>282331</v>
      </c>
      <c r="N54" s="56">
        <f t="shared" si="4"/>
        <v>1424389</v>
      </c>
      <c r="O54" s="56">
        <f t="shared" si="4"/>
        <v>343976</v>
      </c>
      <c r="P54" s="56">
        <f t="shared" si="4"/>
        <v>637333</v>
      </c>
      <c r="Q54" s="56">
        <f t="shared" si="4"/>
        <v>447526</v>
      </c>
      <c r="R54" s="56">
        <f t="shared" si="4"/>
        <v>1428835</v>
      </c>
      <c r="S54" s="56">
        <f t="shared" si="4"/>
        <v>405623</v>
      </c>
      <c r="T54" s="56">
        <f t="shared" si="4"/>
        <v>643952</v>
      </c>
      <c r="U54" s="56">
        <f t="shared" si="4"/>
        <v>449072</v>
      </c>
      <c r="V54" s="56">
        <f t="shared" si="4"/>
        <v>1498647</v>
      </c>
      <c r="W54" s="56">
        <f t="shared" si="4"/>
        <v>5562091</v>
      </c>
      <c r="X54" s="56">
        <f t="shared" si="4"/>
        <v>6307657</v>
      </c>
      <c r="Y54" s="56">
        <f t="shared" si="4"/>
        <v>-745566</v>
      </c>
      <c r="Z54" s="57">
        <f>+IF(X54&lt;&gt;0,+(Y54/X54)*100,0)</f>
        <v>-11.820014943742185</v>
      </c>
      <c r="AA54" s="54">
        <f>+AA52-AA53</f>
        <v>6307657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-5055555</v>
      </c>
      <c r="D57" s="48">
        <f>SUM(D54:D56)</f>
        <v>0</v>
      </c>
      <c r="E57" s="49">
        <f t="shared" si="5"/>
        <v>6307657</v>
      </c>
      <c r="F57" s="50">
        <f t="shared" si="5"/>
        <v>6307657</v>
      </c>
      <c r="G57" s="50">
        <f t="shared" si="5"/>
        <v>0</v>
      </c>
      <c r="H57" s="50">
        <f t="shared" si="5"/>
        <v>761639</v>
      </c>
      <c r="I57" s="50">
        <f t="shared" si="5"/>
        <v>448581</v>
      </c>
      <c r="J57" s="50">
        <f t="shared" si="5"/>
        <v>1210220</v>
      </c>
      <c r="K57" s="50">
        <f t="shared" si="5"/>
        <v>572315</v>
      </c>
      <c r="L57" s="50">
        <f t="shared" si="5"/>
        <v>569743</v>
      </c>
      <c r="M57" s="50">
        <f t="shared" si="5"/>
        <v>282331</v>
      </c>
      <c r="N57" s="50">
        <f t="shared" si="5"/>
        <v>1424389</v>
      </c>
      <c r="O57" s="50">
        <f t="shared" si="5"/>
        <v>343976</v>
      </c>
      <c r="P57" s="50">
        <f t="shared" si="5"/>
        <v>637333</v>
      </c>
      <c r="Q57" s="50">
        <f t="shared" si="5"/>
        <v>447526</v>
      </c>
      <c r="R57" s="50">
        <f t="shared" si="5"/>
        <v>1428835</v>
      </c>
      <c r="S57" s="50">
        <f t="shared" si="5"/>
        <v>405623</v>
      </c>
      <c r="T57" s="50">
        <f t="shared" si="5"/>
        <v>643952</v>
      </c>
      <c r="U57" s="50">
        <f t="shared" si="5"/>
        <v>449072</v>
      </c>
      <c r="V57" s="50">
        <f t="shared" si="5"/>
        <v>1498647</v>
      </c>
      <c r="W57" s="50">
        <f t="shared" si="5"/>
        <v>5562091</v>
      </c>
      <c r="X57" s="50">
        <f t="shared" si="5"/>
        <v>6307657</v>
      </c>
      <c r="Y57" s="50">
        <f t="shared" si="5"/>
        <v>-745566</v>
      </c>
      <c r="Z57" s="51">
        <f>+IF(X57&lt;&gt;0,+(Y57/X57)*100,0)</f>
        <v>-11.820014943742185</v>
      </c>
      <c r="AA57" s="48">
        <f>SUM(AA54:AA56)</f>
        <v>6307657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-5055555</v>
      </c>
      <c r="D60" s="65">
        <f>SUM(D57:D59)</f>
        <v>0</v>
      </c>
      <c r="E60" s="66">
        <f t="shared" si="6"/>
        <v>6307657</v>
      </c>
      <c r="F60" s="67">
        <f t="shared" si="6"/>
        <v>6307657</v>
      </c>
      <c r="G60" s="67">
        <f t="shared" si="6"/>
        <v>0</v>
      </c>
      <c r="H60" s="67">
        <f t="shared" si="6"/>
        <v>761639</v>
      </c>
      <c r="I60" s="67">
        <f t="shared" si="6"/>
        <v>448581</v>
      </c>
      <c r="J60" s="67">
        <f t="shared" si="6"/>
        <v>1210220</v>
      </c>
      <c r="K60" s="67">
        <f t="shared" si="6"/>
        <v>572315</v>
      </c>
      <c r="L60" s="67">
        <f t="shared" si="6"/>
        <v>569743</v>
      </c>
      <c r="M60" s="67">
        <f t="shared" si="6"/>
        <v>282331</v>
      </c>
      <c r="N60" s="67">
        <f t="shared" si="6"/>
        <v>1424389</v>
      </c>
      <c r="O60" s="67">
        <f t="shared" si="6"/>
        <v>343976</v>
      </c>
      <c r="P60" s="67">
        <f t="shared" si="6"/>
        <v>637333</v>
      </c>
      <c r="Q60" s="67">
        <f t="shared" si="6"/>
        <v>447526</v>
      </c>
      <c r="R60" s="67">
        <f t="shared" si="6"/>
        <v>1428835</v>
      </c>
      <c r="S60" s="67">
        <f t="shared" si="6"/>
        <v>405623</v>
      </c>
      <c r="T60" s="67">
        <f t="shared" si="6"/>
        <v>643952</v>
      </c>
      <c r="U60" s="67">
        <f t="shared" si="6"/>
        <v>449072</v>
      </c>
      <c r="V60" s="67">
        <f t="shared" si="6"/>
        <v>1498647</v>
      </c>
      <c r="W60" s="67">
        <f t="shared" si="6"/>
        <v>5562091</v>
      </c>
      <c r="X60" s="67">
        <f t="shared" si="6"/>
        <v>6307657</v>
      </c>
      <c r="Y60" s="67">
        <f t="shared" si="6"/>
        <v>-745566</v>
      </c>
      <c r="Z60" s="68">
        <f>+IF(X60&lt;&gt;0,+(Y60/X60)*100,0)</f>
        <v>-11.820014943742185</v>
      </c>
      <c r="AA60" s="65">
        <f>SUM(AA57:AA59)</f>
        <v>6307657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28865298</v>
      </c>
      <c r="D8" s="20"/>
      <c r="E8" s="21">
        <v>30292211</v>
      </c>
      <c r="F8" s="22">
        <v>30292211</v>
      </c>
      <c r="G8" s="22">
        <v>2565209</v>
      </c>
      <c r="H8" s="22">
        <v>2543251</v>
      </c>
      <c r="I8" s="22">
        <v>2603615</v>
      </c>
      <c r="J8" s="22">
        <v>7712075</v>
      </c>
      <c r="K8" s="22">
        <v>2610645</v>
      </c>
      <c r="L8" s="22">
        <v>2641248</v>
      </c>
      <c r="M8" s="22">
        <v>2596848</v>
      </c>
      <c r="N8" s="22">
        <v>7848741</v>
      </c>
      <c r="O8" s="22">
        <v>2721941</v>
      </c>
      <c r="P8" s="22">
        <v>2636130</v>
      </c>
      <c r="Q8" s="22">
        <v>2686236</v>
      </c>
      <c r="R8" s="22">
        <v>8044307</v>
      </c>
      <c r="S8" s="22">
        <v>2678226</v>
      </c>
      <c r="T8" s="22">
        <v>2733158</v>
      </c>
      <c r="U8" s="22">
        <v>2823156</v>
      </c>
      <c r="V8" s="22">
        <v>8234540</v>
      </c>
      <c r="W8" s="22">
        <v>31839663</v>
      </c>
      <c r="X8" s="22">
        <v>30292211</v>
      </c>
      <c r="Y8" s="22">
        <v>1547452</v>
      </c>
      <c r="Z8" s="23">
        <v>5.1084154933424966</v>
      </c>
      <c r="AA8" s="20">
        <v>30292211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621445</v>
      </c>
      <c r="D13" s="20"/>
      <c r="E13" s="21">
        <v>602172</v>
      </c>
      <c r="F13" s="22">
        <v>602172</v>
      </c>
      <c r="G13" s="22">
        <v>61912</v>
      </c>
      <c r="H13" s="22">
        <v>63007</v>
      </c>
      <c r="I13" s="22">
        <v>64951</v>
      </c>
      <c r="J13" s="22">
        <v>189870</v>
      </c>
      <c r="K13" s="22">
        <v>64565</v>
      </c>
      <c r="L13" s="22">
        <v>67896</v>
      </c>
      <c r="M13" s="22">
        <v>66613</v>
      </c>
      <c r="N13" s="22">
        <v>199074</v>
      </c>
      <c r="O13" s="22">
        <v>69154</v>
      </c>
      <c r="P13" s="22">
        <v>68205</v>
      </c>
      <c r="Q13" s="22">
        <v>69096</v>
      </c>
      <c r="R13" s="22">
        <v>206455</v>
      </c>
      <c r="S13" s="22">
        <v>68664</v>
      </c>
      <c r="T13" s="22">
        <v>73436</v>
      </c>
      <c r="U13" s="22">
        <v>68677</v>
      </c>
      <c r="V13" s="22">
        <v>210777</v>
      </c>
      <c r="W13" s="22">
        <v>806176</v>
      </c>
      <c r="X13" s="22">
        <v>602172</v>
      </c>
      <c r="Y13" s="22">
        <v>204004</v>
      </c>
      <c r="Z13" s="23">
        <v>33.878028204566135</v>
      </c>
      <c r="AA13" s="20">
        <v>602172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11490175</v>
      </c>
      <c r="D26" s="20"/>
      <c r="E26" s="21">
        <v>11833672</v>
      </c>
      <c r="F26" s="22">
        <v>11833672</v>
      </c>
      <c r="G26" s="22">
        <v>6535542</v>
      </c>
      <c r="H26" s="22"/>
      <c r="I26" s="22"/>
      <c r="J26" s="22">
        <v>6535542</v>
      </c>
      <c r="K26" s="22"/>
      <c r="L26" s="22"/>
      <c r="M26" s="22">
        <v>4952178</v>
      </c>
      <c r="N26" s="22">
        <v>4952178</v>
      </c>
      <c r="O26" s="22"/>
      <c r="P26" s="22"/>
      <c r="Q26" s="22">
        <v>345952</v>
      </c>
      <c r="R26" s="22">
        <v>345952</v>
      </c>
      <c r="S26" s="22"/>
      <c r="T26" s="22"/>
      <c r="U26" s="22"/>
      <c r="V26" s="22"/>
      <c r="W26" s="22">
        <v>11833672</v>
      </c>
      <c r="X26" s="22">
        <v>11833672</v>
      </c>
      <c r="Y26" s="22"/>
      <c r="Z26" s="23"/>
      <c r="AA26" s="20">
        <v>11833672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3118630</v>
      </c>
      <c r="D29" s="20"/>
      <c r="E29" s="21">
        <v>3427973</v>
      </c>
      <c r="F29" s="22">
        <v>3427973</v>
      </c>
      <c r="G29" s="22">
        <v>637559</v>
      </c>
      <c r="H29" s="22">
        <v>234398</v>
      </c>
      <c r="I29" s="22">
        <v>233447</v>
      </c>
      <c r="J29" s="22">
        <v>1105404</v>
      </c>
      <c r="K29" s="22">
        <v>233239</v>
      </c>
      <c r="L29" s="22">
        <v>232303</v>
      </c>
      <c r="M29" s="22">
        <v>227449</v>
      </c>
      <c r="N29" s="22">
        <v>692991</v>
      </c>
      <c r="O29" s="22">
        <v>229602</v>
      </c>
      <c r="P29" s="22">
        <v>225854</v>
      </c>
      <c r="Q29" s="22">
        <v>229497</v>
      </c>
      <c r="R29" s="22">
        <v>684953</v>
      </c>
      <c r="S29" s="22">
        <v>230948</v>
      </c>
      <c r="T29" s="22">
        <v>228459</v>
      </c>
      <c r="U29" s="22">
        <v>228666</v>
      </c>
      <c r="V29" s="22">
        <v>688073</v>
      </c>
      <c r="W29" s="22">
        <v>3171421</v>
      </c>
      <c r="X29" s="22">
        <v>3427973</v>
      </c>
      <c r="Y29" s="22">
        <v>-256552</v>
      </c>
      <c r="Z29" s="23">
        <v>-7.4840729492326812</v>
      </c>
      <c r="AA29" s="20">
        <v>3427973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>
        <v>59009</v>
      </c>
      <c r="Q30" s="22"/>
      <c r="R30" s="22">
        <v>59009</v>
      </c>
      <c r="S30" s="22"/>
      <c r="T30" s="22"/>
      <c r="U30" s="22"/>
      <c r="V30" s="22"/>
      <c r="W30" s="22">
        <v>59009</v>
      </c>
      <c r="X30" s="22"/>
      <c r="Y30" s="22">
        <v>59009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44095548</v>
      </c>
      <c r="D33" s="29">
        <f t="shared" ref="D33:Y33" si="0">SUM(D6:D32)</f>
        <v>0</v>
      </c>
      <c r="E33" s="30">
        <f t="shared" si="0"/>
        <v>46156028</v>
      </c>
      <c r="F33" s="31">
        <f t="shared" si="0"/>
        <v>46156028</v>
      </c>
      <c r="G33" s="31">
        <f t="shared" si="0"/>
        <v>9800222</v>
      </c>
      <c r="H33" s="31">
        <f t="shared" si="0"/>
        <v>2840656</v>
      </c>
      <c r="I33" s="31">
        <f t="shared" si="0"/>
        <v>2902013</v>
      </c>
      <c r="J33" s="31">
        <f t="shared" si="0"/>
        <v>15542891</v>
      </c>
      <c r="K33" s="31">
        <f t="shared" si="0"/>
        <v>2908449</v>
      </c>
      <c r="L33" s="31">
        <f t="shared" si="0"/>
        <v>2941447</v>
      </c>
      <c r="M33" s="31">
        <f t="shared" si="0"/>
        <v>7843088</v>
      </c>
      <c r="N33" s="31">
        <f t="shared" si="0"/>
        <v>13692984</v>
      </c>
      <c r="O33" s="31">
        <f t="shared" si="0"/>
        <v>3020697</v>
      </c>
      <c r="P33" s="31">
        <f t="shared" si="0"/>
        <v>2989198</v>
      </c>
      <c r="Q33" s="31">
        <f t="shared" si="0"/>
        <v>3330781</v>
      </c>
      <c r="R33" s="31">
        <f t="shared" si="0"/>
        <v>9340676</v>
      </c>
      <c r="S33" s="31">
        <f t="shared" si="0"/>
        <v>2977838</v>
      </c>
      <c r="T33" s="31">
        <f t="shared" si="0"/>
        <v>3035053</v>
      </c>
      <c r="U33" s="31">
        <f t="shared" si="0"/>
        <v>3120499</v>
      </c>
      <c r="V33" s="31">
        <f t="shared" si="0"/>
        <v>9133390</v>
      </c>
      <c r="W33" s="31">
        <f t="shared" si="0"/>
        <v>47709941</v>
      </c>
      <c r="X33" s="31">
        <f t="shared" si="0"/>
        <v>46156028</v>
      </c>
      <c r="Y33" s="31">
        <f t="shared" si="0"/>
        <v>1553913</v>
      </c>
      <c r="Z33" s="32">
        <f>+IF(X33&lt;&gt;0,+(Y33/X33)*100,0)</f>
        <v>3.3666523471213772</v>
      </c>
      <c r="AA33" s="29">
        <f>SUM(AA6:AA32)</f>
        <v>46156028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13610971</v>
      </c>
      <c r="D35" s="20"/>
      <c r="E35" s="21">
        <v>15325375</v>
      </c>
      <c r="F35" s="22">
        <v>15205001</v>
      </c>
      <c r="G35" s="22">
        <v>1030604</v>
      </c>
      <c r="H35" s="22">
        <v>1008179</v>
      </c>
      <c r="I35" s="22">
        <v>141</v>
      </c>
      <c r="J35" s="22">
        <v>2038924</v>
      </c>
      <c r="K35" s="22">
        <v>2063052</v>
      </c>
      <c r="L35" s="22">
        <v>1538577</v>
      </c>
      <c r="M35" s="22">
        <v>1290031</v>
      </c>
      <c r="N35" s="22">
        <v>4891660</v>
      </c>
      <c r="O35" s="22">
        <v>1329713</v>
      </c>
      <c r="P35" s="22">
        <v>1188539</v>
      </c>
      <c r="Q35" s="22">
        <v>1188712</v>
      </c>
      <c r="R35" s="22">
        <v>3706964</v>
      </c>
      <c r="S35" s="22">
        <v>1239070</v>
      </c>
      <c r="T35" s="22">
        <v>1297083</v>
      </c>
      <c r="U35" s="22">
        <v>1178209</v>
      </c>
      <c r="V35" s="22">
        <v>3714362</v>
      </c>
      <c r="W35" s="22">
        <v>14351910</v>
      </c>
      <c r="X35" s="22">
        <v>15205001</v>
      </c>
      <c r="Y35" s="22">
        <v>-853091</v>
      </c>
      <c r="Z35" s="23">
        <v>-5.6105948299510144</v>
      </c>
      <c r="AA35" s="20">
        <v>15205001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4512307</v>
      </c>
      <c r="D38" s="20"/>
      <c r="E38" s="21">
        <v>5479373</v>
      </c>
      <c r="F38" s="22">
        <v>3479900</v>
      </c>
      <c r="G38" s="22">
        <v>450</v>
      </c>
      <c r="H38" s="22">
        <v>236346</v>
      </c>
      <c r="I38" s="22">
        <v>205632</v>
      </c>
      <c r="J38" s="22">
        <v>442428</v>
      </c>
      <c r="K38" s="22">
        <v>214731</v>
      </c>
      <c r="L38" s="22">
        <v>223803</v>
      </c>
      <c r="M38" s="22">
        <v>298023</v>
      </c>
      <c r="N38" s="22">
        <v>736557</v>
      </c>
      <c r="O38" s="22">
        <v>431928</v>
      </c>
      <c r="P38" s="22">
        <v>307594</v>
      </c>
      <c r="Q38" s="22">
        <v>389581</v>
      </c>
      <c r="R38" s="22">
        <v>1129103</v>
      </c>
      <c r="S38" s="22">
        <v>426267</v>
      </c>
      <c r="T38" s="22">
        <v>234278</v>
      </c>
      <c r="U38" s="22">
        <v>154403</v>
      </c>
      <c r="V38" s="22">
        <v>814948</v>
      </c>
      <c r="W38" s="22">
        <v>3123036</v>
      </c>
      <c r="X38" s="22">
        <v>3479900</v>
      </c>
      <c r="Y38" s="22">
        <v>-356864</v>
      </c>
      <c r="Z38" s="23">
        <v>-10.255007327796775</v>
      </c>
      <c r="AA38" s="20">
        <v>3479900</v>
      </c>
    </row>
    <row r="39" spans="1:27" x14ac:dyDescent="0.25">
      <c r="A39" s="19" t="s">
        <v>65</v>
      </c>
      <c r="B39" s="15" t="s">
        <v>32</v>
      </c>
      <c r="C39" s="20">
        <v>1868017</v>
      </c>
      <c r="D39" s="20"/>
      <c r="E39" s="21">
        <v>129974</v>
      </c>
      <c r="F39" s="22">
        <v>129974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129974</v>
      </c>
      <c r="Y39" s="22">
        <v>-129974</v>
      </c>
      <c r="Z39" s="23">
        <v>-100</v>
      </c>
      <c r="AA39" s="20">
        <v>129974</v>
      </c>
    </row>
    <row r="40" spans="1:27" x14ac:dyDescent="0.25">
      <c r="A40" s="19" t="s">
        <v>66</v>
      </c>
      <c r="B40" s="15" t="s">
        <v>32</v>
      </c>
      <c r="C40" s="20">
        <v>6350295</v>
      </c>
      <c r="D40" s="20"/>
      <c r="E40" s="21">
        <v>7235448</v>
      </c>
      <c r="F40" s="22">
        <v>7235448</v>
      </c>
      <c r="G40" s="22"/>
      <c r="H40" s="22"/>
      <c r="I40" s="22"/>
      <c r="J40" s="22"/>
      <c r="K40" s="22"/>
      <c r="L40" s="22"/>
      <c r="M40" s="22">
        <v>3488943</v>
      </c>
      <c r="N40" s="22">
        <v>3488943</v>
      </c>
      <c r="O40" s="22">
        <v>583217</v>
      </c>
      <c r="P40" s="22">
        <v>581861</v>
      </c>
      <c r="Q40" s="22">
        <v>582010</v>
      </c>
      <c r="R40" s="22">
        <v>1747088</v>
      </c>
      <c r="S40" s="22">
        <v>580826</v>
      </c>
      <c r="T40" s="22">
        <v>581003</v>
      </c>
      <c r="U40" s="22"/>
      <c r="V40" s="22">
        <v>1161829</v>
      </c>
      <c r="W40" s="22">
        <v>6397860</v>
      </c>
      <c r="X40" s="22">
        <v>7235448</v>
      </c>
      <c r="Y40" s="22">
        <v>-837588</v>
      </c>
      <c r="Z40" s="23">
        <v>-11.576173306753086</v>
      </c>
      <c r="AA40" s="20">
        <v>7235448</v>
      </c>
    </row>
    <row r="41" spans="1:27" x14ac:dyDescent="0.25">
      <c r="A41" s="19" t="s">
        <v>40</v>
      </c>
      <c r="B41" s="15" t="s">
        <v>32</v>
      </c>
      <c r="C41" s="20">
        <v>4435463</v>
      </c>
      <c r="D41" s="20"/>
      <c r="E41" s="21">
        <v>3896780</v>
      </c>
      <c r="F41" s="22">
        <v>3896780</v>
      </c>
      <c r="G41" s="22"/>
      <c r="H41" s="22"/>
      <c r="I41" s="22"/>
      <c r="J41" s="22"/>
      <c r="K41" s="22"/>
      <c r="L41" s="22"/>
      <c r="M41" s="22">
        <v>2066428</v>
      </c>
      <c r="N41" s="22">
        <v>2066428</v>
      </c>
      <c r="O41" s="22"/>
      <c r="P41" s="22"/>
      <c r="Q41" s="22"/>
      <c r="R41" s="22"/>
      <c r="S41" s="22"/>
      <c r="T41" s="22"/>
      <c r="U41" s="22">
        <v>1892821</v>
      </c>
      <c r="V41" s="22">
        <v>1892821</v>
      </c>
      <c r="W41" s="22">
        <v>3959249</v>
      </c>
      <c r="X41" s="22">
        <v>3896780</v>
      </c>
      <c r="Y41" s="22">
        <v>62469</v>
      </c>
      <c r="Z41" s="23">
        <v>1.6030928099610449</v>
      </c>
      <c r="AA41" s="20">
        <v>3896780</v>
      </c>
    </row>
    <row r="42" spans="1:27" x14ac:dyDescent="0.25">
      <c r="A42" s="19" t="s">
        <v>67</v>
      </c>
      <c r="B42" s="15" t="s">
        <v>32</v>
      </c>
      <c r="C42" s="20">
        <v>4121833</v>
      </c>
      <c r="D42" s="20"/>
      <c r="E42" s="21">
        <v>3424361</v>
      </c>
      <c r="F42" s="22">
        <v>5108299</v>
      </c>
      <c r="G42" s="22"/>
      <c r="H42" s="22">
        <v>34341</v>
      </c>
      <c r="I42" s="22">
        <v>216560</v>
      </c>
      <c r="J42" s="22">
        <v>250901</v>
      </c>
      <c r="K42" s="22">
        <v>604140</v>
      </c>
      <c r="L42" s="22">
        <v>443871</v>
      </c>
      <c r="M42" s="22">
        <v>381293</v>
      </c>
      <c r="N42" s="22">
        <v>1429304</v>
      </c>
      <c r="O42" s="22">
        <v>272293</v>
      </c>
      <c r="P42" s="22">
        <v>206402</v>
      </c>
      <c r="Q42" s="22">
        <v>642518</v>
      </c>
      <c r="R42" s="22">
        <v>1121213</v>
      </c>
      <c r="S42" s="22">
        <v>647535</v>
      </c>
      <c r="T42" s="22">
        <v>1019345</v>
      </c>
      <c r="U42" s="22">
        <v>1357340</v>
      </c>
      <c r="V42" s="22">
        <v>3024220</v>
      </c>
      <c r="W42" s="22">
        <v>5825638</v>
      </c>
      <c r="X42" s="22">
        <v>5108299</v>
      </c>
      <c r="Y42" s="22">
        <v>717339</v>
      </c>
      <c r="Z42" s="23">
        <v>14.042619666546535</v>
      </c>
      <c r="AA42" s="20">
        <v>5108299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1105528</v>
      </c>
      <c r="D44" s="20"/>
      <c r="E44" s="21">
        <v>1715384</v>
      </c>
      <c r="F44" s="22">
        <v>1715384</v>
      </c>
      <c r="G44" s="22">
        <v>-3502</v>
      </c>
      <c r="H44" s="22">
        <v>10708</v>
      </c>
      <c r="I44" s="22">
        <v>305</v>
      </c>
      <c r="J44" s="22">
        <v>7511</v>
      </c>
      <c r="K44" s="22">
        <v>8417</v>
      </c>
      <c r="L44" s="22">
        <v>12767</v>
      </c>
      <c r="M44" s="22">
        <v>104301</v>
      </c>
      <c r="N44" s="22">
        <v>125485</v>
      </c>
      <c r="O44" s="22">
        <v>243453</v>
      </c>
      <c r="P44" s="22">
        <v>66213</v>
      </c>
      <c r="Q44" s="22">
        <v>105185</v>
      </c>
      <c r="R44" s="22">
        <v>414851</v>
      </c>
      <c r="S44" s="22">
        <v>20379</v>
      </c>
      <c r="T44" s="22">
        <v>378937</v>
      </c>
      <c r="U44" s="22">
        <v>151713</v>
      </c>
      <c r="V44" s="22">
        <v>551029</v>
      </c>
      <c r="W44" s="22">
        <v>1098876</v>
      </c>
      <c r="X44" s="22">
        <v>1715384</v>
      </c>
      <c r="Y44" s="22">
        <v>-616508</v>
      </c>
      <c r="Z44" s="23">
        <v>-35.939941144373506</v>
      </c>
      <c r="AA44" s="20">
        <v>1715384</v>
      </c>
    </row>
    <row r="45" spans="1:27" x14ac:dyDescent="0.25">
      <c r="A45" s="19" t="s">
        <v>70</v>
      </c>
      <c r="B45" s="15" t="s">
        <v>32</v>
      </c>
      <c r="C45" s="20">
        <v>1295973</v>
      </c>
      <c r="D45" s="20"/>
      <c r="E45" s="21">
        <v>1482358</v>
      </c>
      <c r="F45" s="22">
        <v>1507773</v>
      </c>
      <c r="G45" s="22">
        <v>9183</v>
      </c>
      <c r="H45" s="22">
        <v>16089</v>
      </c>
      <c r="I45" s="22">
        <v>81375</v>
      </c>
      <c r="J45" s="22">
        <v>106647</v>
      </c>
      <c r="K45" s="22">
        <v>419662</v>
      </c>
      <c r="L45" s="22">
        <v>206934</v>
      </c>
      <c r="M45" s="22">
        <v>163882</v>
      </c>
      <c r="N45" s="22">
        <v>790478</v>
      </c>
      <c r="O45" s="22">
        <v>94092</v>
      </c>
      <c r="P45" s="22">
        <v>48107</v>
      </c>
      <c r="Q45" s="22">
        <v>9365</v>
      </c>
      <c r="R45" s="22">
        <v>151564</v>
      </c>
      <c r="S45" s="22">
        <v>27707</v>
      </c>
      <c r="T45" s="22">
        <v>41232</v>
      </c>
      <c r="U45" s="22">
        <v>53490</v>
      </c>
      <c r="V45" s="22">
        <v>122429</v>
      </c>
      <c r="W45" s="22">
        <v>1171118</v>
      </c>
      <c r="X45" s="22">
        <v>1507773</v>
      </c>
      <c r="Y45" s="22">
        <v>-336655</v>
      </c>
      <c r="Z45" s="23">
        <v>-22.327963161563442</v>
      </c>
      <c r="AA45" s="20">
        <v>1507773</v>
      </c>
    </row>
    <row r="46" spans="1:27" x14ac:dyDescent="0.25">
      <c r="A46" s="19" t="s">
        <v>71</v>
      </c>
      <c r="B46" s="15" t="s">
        <v>32</v>
      </c>
      <c r="C46" s="20">
        <v>49494</v>
      </c>
      <c r="D46" s="20"/>
      <c r="E46" s="21"/>
      <c r="F46" s="22"/>
      <c r="G46" s="22"/>
      <c r="H46" s="22"/>
      <c r="I46" s="22"/>
      <c r="J46" s="22"/>
      <c r="K46" s="22"/>
      <c r="L46" s="22"/>
      <c r="M46" s="22">
        <v>62564</v>
      </c>
      <c r="N46" s="22">
        <v>62564</v>
      </c>
      <c r="O46" s="22"/>
      <c r="P46" s="22"/>
      <c r="Q46" s="22"/>
      <c r="R46" s="22"/>
      <c r="S46" s="22"/>
      <c r="T46" s="22"/>
      <c r="U46" s="22"/>
      <c r="V46" s="22"/>
      <c r="W46" s="22">
        <v>62564</v>
      </c>
      <c r="X46" s="22"/>
      <c r="Y46" s="22">
        <v>62564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37349881</v>
      </c>
      <c r="D48" s="29">
        <f t="shared" ref="D48:Y48" si="1">SUM(D35:D47)</f>
        <v>0</v>
      </c>
      <c r="E48" s="30">
        <f t="shared" si="1"/>
        <v>38689053</v>
      </c>
      <c r="F48" s="31">
        <f t="shared" si="1"/>
        <v>38278559</v>
      </c>
      <c r="G48" s="31">
        <f t="shared" si="1"/>
        <v>1036735</v>
      </c>
      <c r="H48" s="31">
        <f t="shared" si="1"/>
        <v>1305663</v>
      </c>
      <c r="I48" s="31">
        <f t="shared" si="1"/>
        <v>504013</v>
      </c>
      <c r="J48" s="31">
        <f t="shared" si="1"/>
        <v>2846411</v>
      </c>
      <c r="K48" s="31">
        <f t="shared" si="1"/>
        <v>3310002</v>
      </c>
      <c r="L48" s="31">
        <f t="shared" si="1"/>
        <v>2425952</v>
      </c>
      <c r="M48" s="31">
        <f t="shared" si="1"/>
        <v>7855465</v>
      </c>
      <c r="N48" s="31">
        <f t="shared" si="1"/>
        <v>13591419</v>
      </c>
      <c r="O48" s="31">
        <f t="shared" si="1"/>
        <v>2954696</v>
      </c>
      <c r="P48" s="31">
        <f t="shared" si="1"/>
        <v>2398716</v>
      </c>
      <c r="Q48" s="31">
        <f t="shared" si="1"/>
        <v>2917371</v>
      </c>
      <c r="R48" s="31">
        <f t="shared" si="1"/>
        <v>8270783</v>
      </c>
      <c r="S48" s="31">
        <f t="shared" si="1"/>
        <v>2941784</v>
      </c>
      <c r="T48" s="31">
        <f t="shared" si="1"/>
        <v>3551878</v>
      </c>
      <c r="U48" s="31">
        <f t="shared" si="1"/>
        <v>4787976</v>
      </c>
      <c r="V48" s="31">
        <f t="shared" si="1"/>
        <v>11281638</v>
      </c>
      <c r="W48" s="31">
        <f t="shared" si="1"/>
        <v>35990251</v>
      </c>
      <c r="X48" s="31">
        <f t="shared" si="1"/>
        <v>38278559</v>
      </c>
      <c r="Y48" s="31">
        <f t="shared" si="1"/>
        <v>-2288308</v>
      </c>
      <c r="Z48" s="32">
        <f>+IF(X48&lt;&gt;0,+(Y48/X48)*100,0)</f>
        <v>-5.9780411274102558</v>
      </c>
      <c r="AA48" s="29">
        <f>SUM(AA35:AA47)</f>
        <v>38278559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6745667</v>
      </c>
      <c r="D49" s="39">
        <f t="shared" si="2"/>
        <v>0</v>
      </c>
      <c r="E49" s="40">
        <f t="shared" si="2"/>
        <v>7466975</v>
      </c>
      <c r="F49" s="41">
        <f t="shared" si="2"/>
        <v>7877469</v>
      </c>
      <c r="G49" s="41">
        <f t="shared" si="2"/>
        <v>8763487</v>
      </c>
      <c r="H49" s="41">
        <f t="shared" si="2"/>
        <v>1534993</v>
      </c>
      <c r="I49" s="41">
        <f t="shared" si="2"/>
        <v>2398000</v>
      </c>
      <c r="J49" s="41">
        <f t="shared" si="2"/>
        <v>12696480</v>
      </c>
      <c r="K49" s="41">
        <f t="shared" si="2"/>
        <v>-401553</v>
      </c>
      <c r="L49" s="41">
        <f t="shared" si="2"/>
        <v>515495</v>
      </c>
      <c r="M49" s="41">
        <f t="shared" si="2"/>
        <v>-12377</v>
      </c>
      <c r="N49" s="41">
        <f t="shared" si="2"/>
        <v>101565</v>
      </c>
      <c r="O49" s="41">
        <f t="shared" si="2"/>
        <v>66001</v>
      </c>
      <c r="P49" s="41">
        <f t="shared" si="2"/>
        <v>590482</v>
      </c>
      <c r="Q49" s="41">
        <f t="shared" si="2"/>
        <v>413410</v>
      </c>
      <c r="R49" s="41">
        <f t="shared" si="2"/>
        <v>1069893</v>
      </c>
      <c r="S49" s="41">
        <f t="shared" si="2"/>
        <v>36054</v>
      </c>
      <c r="T49" s="41">
        <f t="shared" si="2"/>
        <v>-516825</v>
      </c>
      <c r="U49" s="41">
        <f t="shared" si="2"/>
        <v>-1667477</v>
      </c>
      <c r="V49" s="41">
        <f t="shared" si="2"/>
        <v>-2148248</v>
      </c>
      <c r="W49" s="41">
        <f t="shared" si="2"/>
        <v>11719690</v>
      </c>
      <c r="X49" s="41">
        <f t="shared" si="2"/>
        <v>7877469</v>
      </c>
      <c r="Y49" s="41">
        <f t="shared" si="2"/>
        <v>3842221</v>
      </c>
      <c r="Z49" s="42">
        <f>+IF(X49&lt;&gt;0,+(Y49/X49)*100,0)</f>
        <v>48.774815870427418</v>
      </c>
      <c r="AA49" s="39">
        <f>+AA33-AA48</f>
        <v>7877469</v>
      </c>
    </row>
    <row r="50" spans="1:27" x14ac:dyDescent="0.25">
      <c r="A50" s="43" t="s">
        <v>75</v>
      </c>
      <c r="B50" s="15" t="s">
        <v>32</v>
      </c>
      <c r="C50" s="20">
        <v>4694435</v>
      </c>
      <c r="D50" s="20"/>
      <c r="E50" s="21">
        <v>4868173</v>
      </c>
      <c r="F50" s="22">
        <v>4868173</v>
      </c>
      <c r="G50" s="22"/>
      <c r="H50" s="22"/>
      <c r="I50" s="22"/>
      <c r="J50" s="22"/>
      <c r="K50" s="22"/>
      <c r="L50" s="22">
        <v>111263</v>
      </c>
      <c r="M50" s="22">
        <v>-2000</v>
      </c>
      <c r="N50" s="22">
        <v>109263</v>
      </c>
      <c r="O50" s="22"/>
      <c r="P50" s="22">
        <v>2594600</v>
      </c>
      <c r="Q50" s="22">
        <v>164093</v>
      </c>
      <c r="R50" s="22">
        <v>2758693</v>
      </c>
      <c r="S50" s="22">
        <v>1025124</v>
      </c>
      <c r="T50" s="22">
        <v>838619</v>
      </c>
      <c r="U50" s="22">
        <v>136475</v>
      </c>
      <c r="V50" s="22">
        <v>2000218</v>
      </c>
      <c r="W50" s="22">
        <v>4868174</v>
      </c>
      <c r="X50" s="22">
        <v>4868173</v>
      </c>
      <c r="Y50" s="22">
        <v>1</v>
      </c>
      <c r="Z50" s="23"/>
      <c r="AA50" s="20">
        <v>4868173</v>
      </c>
    </row>
    <row r="51" spans="1:27" x14ac:dyDescent="0.25">
      <c r="A51" s="43" t="s">
        <v>76</v>
      </c>
      <c r="B51" s="15" t="s">
        <v>32</v>
      </c>
      <c r="C51" s="44">
        <v>66990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11507092</v>
      </c>
      <c r="D52" s="48">
        <f t="shared" si="3"/>
        <v>0</v>
      </c>
      <c r="E52" s="49">
        <f t="shared" si="3"/>
        <v>12335148</v>
      </c>
      <c r="F52" s="50">
        <f t="shared" si="3"/>
        <v>12745642</v>
      </c>
      <c r="G52" s="50">
        <f t="shared" si="3"/>
        <v>8763487</v>
      </c>
      <c r="H52" s="50">
        <f t="shared" si="3"/>
        <v>1534993</v>
      </c>
      <c r="I52" s="50">
        <f t="shared" si="3"/>
        <v>2398000</v>
      </c>
      <c r="J52" s="50">
        <f t="shared" si="3"/>
        <v>12696480</v>
      </c>
      <c r="K52" s="50">
        <f t="shared" si="3"/>
        <v>-401553</v>
      </c>
      <c r="L52" s="50">
        <f t="shared" si="3"/>
        <v>626758</v>
      </c>
      <c r="M52" s="50">
        <f t="shared" si="3"/>
        <v>-14377</v>
      </c>
      <c r="N52" s="50">
        <f t="shared" si="3"/>
        <v>210828</v>
      </c>
      <c r="O52" s="50">
        <f t="shared" si="3"/>
        <v>66001</v>
      </c>
      <c r="P52" s="50">
        <f t="shared" si="3"/>
        <v>3185082</v>
      </c>
      <c r="Q52" s="50">
        <f t="shared" si="3"/>
        <v>577503</v>
      </c>
      <c r="R52" s="50">
        <f t="shared" si="3"/>
        <v>3828586</v>
      </c>
      <c r="S52" s="50">
        <f t="shared" si="3"/>
        <v>1061178</v>
      </c>
      <c r="T52" s="50">
        <f t="shared" si="3"/>
        <v>321794</v>
      </c>
      <c r="U52" s="50">
        <f t="shared" si="3"/>
        <v>-1531002</v>
      </c>
      <c r="V52" s="50">
        <f t="shared" si="3"/>
        <v>-148030</v>
      </c>
      <c r="W52" s="50">
        <f t="shared" si="3"/>
        <v>16587864</v>
      </c>
      <c r="X52" s="50">
        <f t="shared" si="3"/>
        <v>12745642</v>
      </c>
      <c r="Y52" s="50">
        <f t="shared" si="3"/>
        <v>3842222</v>
      </c>
      <c r="Z52" s="51">
        <f>+IF(X52&lt;&gt;0,+(Y52/X52)*100,0)</f>
        <v>30.145378318330295</v>
      </c>
      <c r="AA52" s="48">
        <f>SUM(AA49:AA51)</f>
        <v>12745642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11507092</v>
      </c>
      <c r="D54" s="54">
        <f>+D52-D53</f>
        <v>0</v>
      </c>
      <c r="E54" s="55">
        <f t="shared" si="4"/>
        <v>12335148</v>
      </c>
      <c r="F54" s="56">
        <f t="shared" si="4"/>
        <v>12745642</v>
      </c>
      <c r="G54" s="56">
        <f t="shared" si="4"/>
        <v>8763487</v>
      </c>
      <c r="H54" s="56">
        <f t="shared" si="4"/>
        <v>1534993</v>
      </c>
      <c r="I54" s="56">
        <f t="shared" si="4"/>
        <v>2398000</v>
      </c>
      <c r="J54" s="56">
        <f t="shared" si="4"/>
        <v>12696480</v>
      </c>
      <c r="K54" s="56">
        <f t="shared" si="4"/>
        <v>-401553</v>
      </c>
      <c r="L54" s="56">
        <f t="shared" si="4"/>
        <v>626758</v>
      </c>
      <c r="M54" s="56">
        <f t="shared" si="4"/>
        <v>-14377</v>
      </c>
      <c r="N54" s="56">
        <f t="shared" si="4"/>
        <v>210828</v>
      </c>
      <c r="O54" s="56">
        <f t="shared" si="4"/>
        <v>66001</v>
      </c>
      <c r="P54" s="56">
        <f t="shared" si="4"/>
        <v>3185082</v>
      </c>
      <c r="Q54" s="56">
        <f t="shared" si="4"/>
        <v>577503</v>
      </c>
      <c r="R54" s="56">
        <f t="shared" si="4"/>
        <v>3828586</v>
      </c>
      <c r="S54" s="56">
        <f t="shared" si="4"/>
        <v>1061178</v>
      </c>
      <c r="T54" s="56">
        <f t="shared" si="4"/>
        <v>321794</v>
      </c>
      <c r="U54" s="56">
        <f t="shared" si="4"/>
        <v>-1531002</v>
      </c>
      <c r="V54" s="56">
        <f t="shared" si="4"/>
        <v>-148030</v>
      </c>
      <c r="W54" s="56">
        <f t="shared" si="4"/>
        <v>16587864</v>
      </c>
      <c r="X54" s="56">
        <f t="shared" si="4"/>
        <v>12745642</v>
      </c>
      <c r="Y54" s="56">
        <f t="shared" si="4"/>
        <v>3842222</v>
      </c>
      <c r="Z54" s="57">
        <f>+IF(X54&lt;&gt;0,+(Y54/X54)*100,0)</f>
        <v>30.145378318330295</v>
      </c>
      <c r="AA54" s="54">
        <f>+AA52-AA53</f>
        <v>12745642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11507092</v>
      </c>
      <c r="D57" s="48">
        <f>SUM(D54:D56)</f>
        <v>0</v>
      </c>
      <c r="E57" s="49">
        <f t="shared" si="5"/>
        <v>12335148</v>
      </c>
      <c r="F57" s="50">
        <f t="shared" si="5"/>
        <v>12745642</v>
      </c>
      <c r="G57" s="50">
        <f t="shared" si="5"/>
        <v>8763487</v>
      </c>
      <c r="H57" s="50">
        <f t="shared" si="5"/>
        <v>1534993</v>
      </c>
      <c r="I57" s="50">
        <f t="shared" si="5"/>
        <v>2398000</v>
      </c>
      <c r="J57" s="50">
        <f t="shared" si="5"/>
        <v>12696480</v>
      </c>
      <c r="K57" s="50">
        <f t="shared" si="5"/>
        <v>-401553</v>
      </c>
      <c r="L57" s="50">
        <f t="shared" si="5"/>
        <v>626758</v>
      </c>
      <c r="M57" s="50">
        <f t="shared" si="5"/>
        <v>-14377</v>
      </c>
      <c r="N57" s="50">
        <f t="shared" si="5"/>
        <v>210828</v>
      </c>
      <c r="O57" s="50">
        <f t="shared" si="5"/>
        <v>66001</v>
      </c>
      <c r="P57" s="50">
        <f t="shared" si="5"/>
        <v>3185082</v>
      </c>
      <c r="Q57" s="50">
        <f t="shared" si="5"/>
        <v>577503</v>
      </c>
      <c r="R57" s="50">
        <f t="shared" si="5"/>
        <v>3828586</v>
      </c>
      <c r="S57" s="50">
        <f t="shared" si="5"/>
        <v>1061178</v>
      </c>
      <c r="T57" s="50">
        <f t="shared" si="5"/>
        <v>321794</v>
      </c>
      <c r="U57" s="50">
        <f t="shared" si="5"/>
        <v>-1531002</v>
      </c>
      <c r="V57" s="50">
        <f t="shared" si="5"/>
        <v>-148030</v>
      </c>
      <c r="W57" s="50">
        <f t="shared" si="5"/>
        <v>16587864</v>
      </c>
      <c r="X57" s="50">
        <f t="shared" si="5"/>
        <v>12745642</v>
      </c>
      <c r="Y57" s="50">
        <f t="shared" si="5"/>
        <v>3842222</v>
      </c>
      <c r="Z57" s="51">
        <f>+IF(X57&lt;&gt;0,+(Y57/X57)*100,0)</f>
        <v>30.145378318330295</v>
      </c>
      <c r="AA57" s="48">
        <f>SUM(AA54:AA56)</f>
        <v>12745642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11507092</v>
      </c>
      <c r="D60" s="65">
        <f>SUM(D57:D59)</f>
        <v>0</v>
      </c>
      <c r="E60" s="66">
        <f t="shared" si="6"/>
        <v>12335148</v>
      </c>
      <c r="F60" s="67">
        <f t="shared" si="6"/>
        <v>12745642</v>
      </c>
      <c r="G60" s="67">
        <f t="shared" si="6"/>
        <v>8763487</v>
      </c>
      <c r="H60" s="67">
        <f t="shared" si="6"/>
        <v>1534993</v>
      </c>
      <c r="I60" s="67">
        <f t="shared" si="6"/>
        <v>2398000</v>
      </c>
      <c r="J60" s="67">
        <f t="shared" si="6"/>
        <v>12696480</v>
      </c>
      <c r="K60" s="67">
        <f t="shared" si="6"/>
        <v>-401553</v>
      </c>
      <c r="L60" s="67">
        <f t="shared" si="6"/>
        <v>626758</v>
      </c>
      <c r="M60" s="67">
        <f t="shared" si="6"/>
        <v>-14377</v>
      </c>
      <c r="N60" s="67">
        <f t="shared" si="6"/>
        <v>210828</v>
      </c>
      <c r="O60" s="67">
        <f t="shared" si="6"/>
        <v>66001</v>
      </c>
      <c r="P60" s="67">
        <f t="shared" si="6"/>
        <v>3185082</v>
      </c>
      <c r="Q60" s="67">
        <f t="shared" si="6"/>
        <v>577503</v>
      </c>
      <c r="R60" s="67">
        <f t="shared" si="6"/>
        <v>3828586</v>
      </c>
      <c r="S60" s="67">
        <f t="shared" si="6"/>
        <v>1061178</v>
      </c>
      <c r="T60" s="67">
        <f t="shared" si="6"/>
        <v>321794</v>
      </c>
      <c r="U60" s="67">
        <f t="shared" si="6"/>
        <v>-1531002</v>
      </c>
      <c r="V60" s="67">
        <f t="shared" si="6"/>
        <v>-148030</v>
      </c>
      <c r="W60" s="67">
        <f t="shared" si="6"/>
        <v>16587864</v>
      </c>
      <c r="X60" s="67">
        <f t="shared" si="6"/>
        <v>12745642</v>
      </c>
      <c r="Y60" s="67">
        <f t="shared" si="6"/>
        <v>3842222</v>
      </c>
      <c r="Z60" s="68">
        <f>+IF(X60&lt;&gt;0,+(Y60/X60)*100,0)</f>
        <v>30.145378318330295</v>
      </c>
      <c r="AA60" s="65">
        <f>SUM(AA57:AA59)</f>
        <v>12745642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90547932</v>
      </c>
      <c r="D8" s="20"/>
      <c r="E8" s="21">
        <v>96507802</v>
      </c>
      <c r="F8" s="22">
        <v>94969315</v>
      </c>
      <c r="G8" s="22">
        <v>7653574</v>
      </c>
      <c r="H8" s="22">
        <v>7602900</v>
      </c>
      <c r="I8" s="22">
        <v>8019208</v>
      </c>
      <c r="J8" s="22">
        <v>23275682</v>
      </c>
      <c r="K8" s="22">
        <v>7819983</v>
      </c>
      <c r="L8" s="22">
        <v>8120906</v>
      </c>
      <c r="M8" s="22">
        <v>7957039</v>
      </c>
      <c r="N8" s="22">
        <v>23897928</v>
      </c>
      <c r="O8" s="22">
        <v>8108131</v>
      </c>
      <c r="P8" s="22">
        <v>7943785</v>
      </c>
      <c r="Q8" s="22">
        <v>8047573</v>
      </c>
      <c r="R8" s="22">
        <v>24099489</v>
      </c>
      <c r="S8" s="22">
        <v>7960280</v>
      </c>
      <c r="T8" s="22">
        <v>7972775</v>
      </c>
      <c r="U8" s="22">
        <v>8067485</v>
      </c>
      <c r="V8" s="22">
        <v>24000540</v>
      </c>
      <c r="W8" s="22">
        <v>95273639</v>
      </c>
      <c r="X8" s="22">
        <v>94969315</v>
      </c>
      <c r="Y8" s="22">
        <v>304324</v>
      </c>
      <c r="Z8" s="23">
        <v>0.32044455622323909</v>
      </c>
      <c r="AA8" s="20">
        <v>94969315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89148</v>
      </c>
      <c r="D10" s="20"/>
      <c r="E10" s="21">
        <v>66237</v>
      </c>
      <c r="F10" s="22">
        <v>85172</v>
      </c>
      <c r="G10" s="22">
        <v>6191</v>
      </c>
      <c r="H10" s="22">
        <v>15191</v>
      </c>
      <c r="I10" s="22">
        <v>8243</v>
      </c>
      <c r="J10" s="22">
        <v>29625</v>
      </c>
      <c r="K10" s="22">
        <v>3687</v>
      </c>
      <c r="L10" s="22">
        <v>9834</v>
      </c>
      <c r="M10" s="22">
        <v>5530</v>
      </c>
      <c r="N10" s="22">
        <v>19051</v>
      </c>
      <c r="O10" s="22">
        <v>13522</v>
      </c>
      <c r="P10" s="22">
        <v>13248</v>
      </c>
      <c r="Q10" s="22">
        <v>38673</v>
      </c>
      <c r="R10" s="22">
        <v>65443</v>
      </c>
      <c r="S10" s="22">
        <v>19322</v>
      </c>
      <c r="T10" s="22">
        <v>12922</v>
      </c>
      <c r="U10" s="22">
        <v>20278</v>
      </c>
      <c r="V10" s="22">
        <v>52522</v>
      </c>
      <c r="W10" s="22">
        <v>166641</v>
      </c>
      <c r="X10" s="22">
        <v>85172</v>
      </c>
      <c r="Y10" s="22">
        <v>81469</v>
      </c>
      <c r="Z10" s="23">
        <v>95.652327055839947</v>
      </c>
      <c r="AA10" s="20">
        <v>85172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2041632</v>
      </c>
      <c r="D13" s="20"/>
      <c r="E13" s="21">
        <v>2223880</v>
      </c>
      <c r="F13" s="22">
        <v>2638969</v>
      </c>
      <c r="G13" s="22">
        <v>197949</v>
      </c>
      <c r="H13" s="22">
        <v>200435</v>
      </c>
      <c r="I13" s="22">
        <v>202052</v>
      </c>
      <c r="J13" s="22">
        <v>600436</v>
      </c>
      <c r="K13" s="22">
        <v>201969</v>
      </c>
      <c r="L13" s="22">
        <v>207514</v>
      </c>
      <c r="M13" s="22">
        <v>206323</v>
      </c>
      <c r="N13" s="22">
        <v>615806</v>
      </c>
      <c r="O13" s="22">
        <v>214826</v>
      </c>
      <c r="P13" s="22">
        <v>217715</v>
      </c>
      <c r="Q13" s="22">
        <v>220188</v>
      </c>
      <c r="R13" s="22">
        <v>652729</v>
      </c>
      <c r="S13" s="22">
        <v>227384</v>
      </c>
      <c r="T13" s="22">
        <v>230262</v>
      </c>
      <c r="U13" s="22">
        <v>228888</v>
      </c>
      <c r="V13" s="22">
        <v>686534</v>
      </c>
      <c r="W13" s="22">
        <v>2555505</v>
      </c>
      <c r="X13" s="22">
        <v>2638969</v>
      </c>
      <c r="Y13" s="22">
        <v>-83464</v>
      </c>
      <c r="Z13" s="23">
        <v>-3.1627503013487464</v>
      </c>
      <c r="AA13" s="20">
        <v>2638969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41745</v>
      </c>
      <c r="D17" s="20"/>
      <c r="E17" s="21">
        <v>43800</v>
      </c>
      <c r="F17" s="22">
        <v>48268</v>
      </c>
      <c r="G17" s="22"/>
      <c r="H17" s="22"/>
      <c r="I17" s="22"/>
      <c r="J17" s="22"/>
      <c r="K17" s="22"/>
      <c r="L17" s="22"/>
      <c r="M17" s="22">
        <v>47522</v>
      </c>
      <c r="N17" s="22">
        <v>47522</v>
      </c>
      <c r="O17" s="22"/>
      <c r="P17" s="22"/>
      <c r="Q17" s="22"/>
      <c r="R17" s="22"/>
      <c r="S17" s="22"/>
      <c r="T17" s="22"/>
      <c r="U17" s="22"/>
      <c r="V17" s="22"/>
      <c r="W17" s="22">
        <v>47522</v>
      </c>
      <c r="X17" s="22">
        <v>48268</v>
      </c>
      <c r="Y17" s="22">
        <v>-746</v>
      </c>
      <c r="Z17" s="23">
        <v>-1.5455374160934781</v>
      </c>
      <c r="AA17" s="20">
        <v>48268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32070306</v>
      </c>
      <c r="D26" s="20"/>
      <c r="E26" s="21">
        <v>31897856</v>
      </c>
      <c r="F26" s="22">
        <v>31235908</v>
      </c>
      <c r="G26" s="22">
        <v>31198088</v>
      </c>
      <c r="H26" s="22"/>
      <c r="I26" s="22"/>
      <c r="J26" s="22">
        <v>31198088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31198088</v>
      </c>
      <c r="X26" s="22">
        <v>31235908</v>
      </c>
      <c r="Y26" s="22">
        <v>-37820</v>
      </c>
      <c r="Z26" s="23">
        <v>-0.12107859966804871</v>
      </c>
      <c r="AA26" s="20">
        <v>31235908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3395515</v>
      </c>
      <c r="D29" s="20"/>
      <c r="E29" s="21">
        <v>8312637</v>
      </c>
      <c r="F29" s="22">
        <v>6451092</v>
      </c>
      <c r="G29" s="22">
        <v>573107</v>
      </c>
      <c r="H29" s="22">
        <v>572864</v>
      </c>
      <c r="I29" s="22">
        <v>526617</v>
      </c>
      <c r="J29" s="22">
        <v>1672588</v>
      </c>
      <c r="K29" s="22">
        <v>565420</v>
      </c>
      <c r="L29" s="22">
        <v>545641</v>
      </c>
      <c r="M29" s="22">
        <v>538816</v>
      </c>
      <c r="N29" s="22">
        <v>1649877</v>
      </c>
      <c r="O29" s="22">
        <v>540332</v>
      </c>
      <c r="P29" s="22">
        <v>512653</v>
      </c>
      <c r="Q29" s="22">
        <v>500519</v>
      </c>
      <c r="R29" s="22">
        <v>1553504</v>
      </c>
      <c r="S29" s="22">
        <v>503552</v>
      </c>
      <c r="T29" s="22">
        <v>504311</v>
      </c>
      <c r="U29" s="22">
        <v>513411</v>
      </c>
      <c r="V29" s="22">
        <v>1521274</v>
      </c>
      <c r="W29" s="22">
        <v>6397243</v>
      </c>
      <c r="X29" s="22">
        <v>6451092</v>
      </c>
      <c r="Y29" s="22">
        <v>-53849</v>
      </c>
      <c r="Z29" s="23">
        <v>-0.83472689584957094</v>
      </c>
      <c r="AA29" s="20">
        <v>6451092</v>
      </c>
    </row>
    <row r="30" spans="1:27" x14ac:dyDescent="0.25">
      <c r="A30" s="19" t="s">
        <v>56</v>
      </c>
      <c r="B30" s="15" t="s">
        <v>32</v>
      </c>
      <c r="C30" s="20">
        <v>24012</v>
      </c>
      <c r="D30" s="20"/>
      <c r="E30" s="21">
        <v>11070</v>
      </c>
      <c r="F30" s="22">
        <v>11070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11070</v>
      </c>
      <c r="Y30" s="22">
        <v>-11070</v>
      </c>
      <c r="Z30" s="23">
        <v>-100</v>
      </c>
      <c r="AA30" s="20">
        <v>11070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128210290</v>
      </c>
      <c r="D33" s="29">
        <f t="shared" ref="D33:Y33" si="0">SUM(D6:D32)</f>
        <v>0</v>
      </c>
      <c r="E33" s="30">
        <f t="shared" si="0"/>
        <v>139063282</v>
      </c>
      <c r="F33" s="31">
        <f t="shared" si="0"/>
        <v>135439794</v>
      </c>
      <c r="G33" s="31">
        <f t="shared" si="0"/>
        <v>39628909</v>
      </c>
      <c r="H33" s="31">
        <f t="shared" si="0"/>
        <v>8391390</v>
      </c>
      <c r="I33" s="31">
        <f t="shared" si="0"/>
        <v>8756120</v>
      </c>
      <c r="J33" s="31">
        <f t="shared" si="0"/>
        <v>56776419</v>
      </c>
      <c r="K33" s="31">
        <f t="shared" si="0"/>
        <v>8591059</v>
      </c>
      <c r="L33" s="31">
        <f t="shared" si="0"/>
        <v>8883895</v>
      </c>
      <c r="M33" s="31">
        <f t="shared" si="0"/>
        <v>8755230</v>
      </c>
      <c r="N33" s="31">
        <f t="shared" si="0"/>
        <v>26230184</v>
      </c>
      <c r="O33" s="31">
        <f t="shared" si="0"/>
        <v>8876811</v>
      </c>
      <c r="P33" s="31">
        <f t="shared" si="0"/>
        <v>8687401</v>
      </c>
      <c r="Q33" s="31">
        <f t="shared" si="0"/>
        <v>8806953</v>
      </c>
      <c r="R33" s="31">
        <f t="shared" si="0"/>
        <v>26371165</v>
      </c>
      <c r="S33" s="31">
        <f t="shared" si="0"/>
        <v>8710538</v>
      </c>
      <c r="T33" s="31">
        <f t="shared" si="0"/>
        <v>8720270</v>
      </c>
      <c r="U33" s="31">
        <f t="shared" si="0"/>
        <v>8830062</v>
      </c>
      <c r="V33" s="31">
        <f t="shared" si="0"/>
        <v>26260870</v>
      </c>
      <c r="W33" s="31">
        <f t="shared" si="0"/>
        <v>135638638</v>
      </c>
      <c r="X33" s="31">
        <f t="shared" si="0"/>
        <v>135439794</v>
      </c>
      <c r="Y33" s="31">
        <f t="shared" si="0"/>
        <v>198844</v>
      </c>
      <c r="Z33" s="32">
        <f>+IF(X33&lt;&gt;0,+(Y33/X33)*100,0)</f>
        <v>0.146813572383313</v>
      </c>
      <c r="AA33" s="29">
        <f>SUM(AA6:AA32)</f>
        <v>135439794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38937327</v>
      </c>
      <c r="D35" s="20"/>
      <c r="E35" s="21">
        <v>43184501</v>
      </c>
      <c r="F35" s="22">
        <v>43188091</v>
      </c>
      <c r="G35" s="22">
        <v>3372065</v>
      </c>
      <c r="H35" s="22">
        <v>3473103</v>
      </c>
      <c r="I35" s="22">
        <v>3275373</v>
      </c>
      <c r="J35" s="22">
        <v>10120541</v>
      </c>
      <c r="K35" s="22">
        <v>3836678</v>
      </c>
      <c r="L35" s="22">
        <v>3432632</v>
      </c>
      <c r="M35" s="22">
        <v>3656737</v>
      </c>
      <c r="N35" s="22">
        <v>10926047</v>
      </c>
      <c r="O35" s="22">
        <v>3744747</v>
      </c>
      <c r="P35" s="22">
        <v>3617131</v>
      </c>
      <c r="Q35" s="22">
        <v>3509380</v>
      </c>
      <c r="R35" s="22">
        <v>10871258</v>
      </c>
      <c r="S35" s="22">
        <v>3636273</v>
      </c>
      <c r="T35" s="22">
        <v>3606282</v>
      </c>
      <c r="U35" s="22">
        <v>3607800</v>
      </c>
      <c r="V35" s="22">
        <v>10850355</v>
      </c>
      <c r="W35" s="22">
        <v>42768201</v>
      </c>
      <c r="X35" s="22">
        <v>43188091</v>
      </c>
      <c r="Y35" s="22">
        <v>-419890</v>
      </c>
      <c r="Z35" s="23">
        <v>-0.97223561004351877</v>
      </c>
      <c r="AA35" s="20">
        <v>43188091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4112586</v>
      </c>
      <c r="D38" s="20"/>
      <c r="E38" s="21">
        <v>6103208</v>
      </c>
      <c r="F38" s="22">
        <v>5611847</v>
      </c>
      <c r="G38" s="22">
        <v>250632</v>
      </c>
      <c r="H38" s="22">
        <v>365999</v>
      </c>
      <c r="I38" s="22">
        <v>546524</v>
      </c>
      <c r="J38" s="22">
        <v>1163155</v>
      </c>
      <c r="K38" s="22">
        <v>424585</v>
      </c>
      <c r="L38" s="22">
        <v>393310</v>
      </c>
      <c r="M38" s="22">
        <v>612835</v>
      </c>
      <c r="N38" s="22">
        <v>1430730</v>
      </c>
      <c r="O38" s="22">
        <v>424393</v>
      </c>
      <c r="P38" s="22">
        <v>350134</v>
      </c>
      <c r="Q38" s="22">
        <v>438505</v>
      </c>
      <c r="R38" s="22">
        <v>1213032</v>
      </c>
      <c r="S38" s="22">
        <v>236677</v>
      </c>
      <c r="T38" s="22">
        <v>523616</v>
      </c>
      <c r="U38" s="22">
        <v>541649</v>
      </c>
      <c r="V38" s="22">
        <v>1301942</v>
      </c>
      <c r="W38" s="22">
        <v>5108859</v>
      </c>
      <c r="X38" s="22">
        <v>5611847</v>
      </c>
      <c r="Y38" s="22">
        <v>-502988</v>
      </c>
      <c r="Z38" s="23">
        <v>-8.9629670944343278</v>
      </c>
      <c r="AA38" s="20">
        <v>5611847</v>
      </c>
    </row>
    <row r="39" spans="1:27" x14ac:dyDescent="0.25">
      <c r="A39" s="19" t="s">
        <v>65</v>
      </c>
      <c r="B39" s="15" t="s">
        <v>32</v>
      </c>
      <c r="C39" s="20">
        <v>8139930</v>
      </c>
      <c r="D39" s="20"/>
      <c r="E39" s="21">
        <v>3582000</v>
      </c>
      <c r="F39" s="22">
        <v>5526528</v>
      </c>
      <c r="G39" s="22"/>
      <c r="H39" s="22">
        <v>8139930</v>
      </c>
      <c r="I39" s="22"/>
      <c r="J39" s="22">
        <v>8139930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8139930</v>
      </c>
      <c r="X39" s="22">
        <v>5526528</v>
      </c>
      <c r="Y39" s="22">
        <v>2613402</v>
      </c>
      <c r="Z39" s="23">
        <v>47.28831555725403</v>
      </c>
      <c r="AA39" s="20">
        <v>5526528</v>
      </c>
    </row>
    <row r="40" spans="1:27" x14ac:dyDescent="0.25">
      <c r="A40" s="19" t="s">
        <v>66</v>
      </c>
      <c r="B40" s="15" t="s">
        <v>32</v>
      </c>
      <c r="C40" s="20">
        <v>27806235</v>
      </c>
      <c r="D40" s="20"/>
      <c r="E40" s="21">
        <v>32278603</v>
      </c>
      <c r="F40" s="22">
        <v>32299636</v>
      </c>
      <c r="G40" s="22">
        <v>14684</v>
      </c>
      <c r="H40" s="22">
        <v>155105</v>
      </c>
      <c r="I40" s="22">
        <v>6957327</v>
      </c>
      <c r="J40" s="22">
        <v>7127116</v>
      </c>
      <c r="K40" s="22">
        <v>2344317</v>
      </c>
      <c r="L40" s="22">
        <v>2268679</v>
      </c>
      <c r="M40" s="22">
        <v>2345245</v>
      </c>
      <c r="N40" s="22">
        <v>6958241</v>
      </c>
      <c r="O40" s="22">
        <v>2344766</v>
      </c>
      <c r="P40" s="22">
        <v>2112304</v>
      </c>
      <c r="Q40" s="22">
        <v>2336761</v>
      </c>
      <c r="R40" s="22">
        <v>6793831</v>
      </c>
      <c r="S40" s="22">
        <v>2262407</v>
      </c>
      <c r="T40" s="22">
        <v>2345981</v>
      </c>
      <c r="U40" s="22">
        <v>2301525</v>
      </c>
      <c r="V40" s="22">
        <v>6909913</v>
      </c>
      <c r="W40" s="22">
        <v>27789101</v>
      </c>
      <c r="X40" s="22">
        <v>32299636</v>
      </c>
      <c r="Y40" s="22">
        <v>-4510535</v>
      </c>
      <c r="Z40" s="23">
        <v>-13.964662016624585</v>
      </c>
      <c r="AA40" s="20">
        <v>32299636</v>
      </c>
    </row>
    <row r="41" spans="1:27" x14ac:dyDescent="0.25">
      <c r="A41" s="19" t="s">
        <v>40</v>
      </c>
      <c r="B41" s="15" t="s">
        <v>32</v>
      </c>
      <c r="C41" s="20">
        <v>6431890</v>
      </c>
      <c r="D41" s="20"/>
      <c r="E41" s="21">
        <v>10784319</v>
      </c>
      <c r="F41" s="22">
        <v>11315808</v>
      </c>
      <c r="G41" s="22">
        <v>5251</v>
      </c>
      <c r="H41" s="22">
        <v>87279</v>
      </c>
      <c r="I41" s="22"/>
      <c r="J41" s="22">
        <v>92530</v>
      </c>
      <c r="K41" s="22"/>
      <c r="L41" s="22"/>
      <c r="M41" s="22">
        <v>5794768</v>
      </c>
      <c r="N41" s="22">
        <v>5794768</v>
      </c>
      <c r="O41" s="22"/>
      <c r="P41" s="22"/>
      <c r="Q41" s="22"/>
      <c r="R41" s="22"/>
      <c r="S41" s="22"/>
      <c r="T41" s="22"/>
      <c r="U41" s="22">
        <v>5112051</v>
      </c>
      <c r="V41" s="22">
        <v>5112051</v>
      </c>
      <c r="W41" s="22">
        <v>10999349</v>
      </c>
      <c r="X41" s="22">
        <v>11315808</v>
      </c>
      <c r="Y41" s="22">
        <v>-316459</v>
      </c>
      <c r="Z41" s="23">
        <v>-2.796609839969006</v>
      </c>
      <c r="AA41" s="20">
        <v>11315808</v>
      </c>
    </row>
    <row r="42" spans="1:27" x14ac:dyDescent="0.25">
      <c r="A42" s="19" t="s">
        <v>67</v>
      </c>
      <c r="B42" s="15" t="s">
        <v>32</v>
      </c>
      <c r="C42" s="20">
        <v>13440389</v>
      </c>
      <c r="D42" s="20"/>
      <c r="E42" s="21">
        <v>17060620</v>
      </c>
      <c r="F42" s="22">
        <v>18578427</v>
      </c>
      <c r="G42" s="22">
        <v>156759</v>
      </c>
      <c r="H42" s="22">
        <v>967680</v>
      </c>
      <c r="I42" s="22">
        <v>874712</v>
      </c>
      <c r="J42" s="22">
        <v>1999151</v>
      </c>
      <c r="K42" s="22">
        <v>2202072</v>
      </c>
      <c r="L42" s="22">
        <v>2493171</v>
      </c>
      <c r="M42" s="22">
        <v>2879189</v>
      </c>
      <c r="N42" s="22">
        <v>7574432</v>
      </c>
      <c r="O42" s="22">
        <v>1660452</v>
      </c>
      <c r="P42" s="22">
        <v>1212703</v>
      </c>
      <c r="Q42" s="22">
        <v>1404039</v>
      </c>
      <c r="R42" s="22">
        <v>4277194</v>
      </c>
      <c r="S42" s="22">
        <v>1238818</v>
      </c>
      <c r="T42" s="22">
        <v>1026532</v>
      </c>
      <c r="U42" s="22">
        <v>1349023</v>
      </c>
      <c r="V42" s="22">
        <v>3614373</v>
      </c>
      <c r="W42" s="22">
        <v>17465150</v>
      </c>
      <c r="X42" s="22">
        <v>18578427</v>
      </c>
      <c r="Y42" s="22">
        <v>-1113277</v>
      </c>
      <c r="Z42" s="23">
        <v>-5.992310328533196</v>
      </c>
      <c r="AA42" s="20">
        <v>18578427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1395944</v>
      </c>
      <c r="D44" s="20"/>
      <c r="E44" s="21">
        <v>2685671</v>
      </c>
      <c r="F44" s="22">
        <v>2585671</v>
      </c>
      <c r="G44" s="22">
        <v>81165</v>
      </c>
      <c r="H44" s="22">
        <v>192094</v>
      </c>
      <c r="I44" s="22">
        <v>320261</v>
      </c>
      <c r="J44" s="22">
        <v>593520</v>
      </c>
      <c r="K44" s="22">
        <v>337494</v>
      </c>
      <c r="L44" s="22">
        <v>78580</v>
      </c>
      <c r="M44" s="22">
        <v>482791</v>
      </c>
      <c r="N44" s="22">
        <v>898865</v>
      </c>
      <c r="O44" s="22">
        <v>3703</v>
      </c>
      <c r="P44" s="22">
        <v>140532</v>
      </c>
      <c r="Q44" s="22">
        <v>268663</v>
      </c>
      <c r="R44" s="22">
        <v>412898</v>
      </c>
      <c r="S44" s="22">
        <v>109282</v>
      </c>
      <c r="T44" s="22">
        <v>316087</v>
      </c>
      <c r="U44" s="22">
        <v>489081</v>
      </c>
      <c r="V44" s="22">
        <v>914450</v>
      </c>
      <c r="W44" s="22">
        <v>2819733</v>
      </c>
      <c r="X44" s="22">
        <v>2585671</v>
      </c>
      <c r="Y44" s="22">
        <v>234062</v>
      </c>
      <c r="Z44" s="23">
        <v>9.0522730850135229</v>
      </c>
      <c r="AA44" s="20">
        <v>2585671</v>
      </c>
    </row>
    <row r="45" spans="1:27" x14ac:dyDescent="0.25">
      <c r="A45" s="19" t="s">
        <v>70</v>
      </c>
      <c r="B45" s="15" t="s">
        <v>32</v>
      </c>
      <c r="C45" s="20">
        <v>1766437</v>
      </c>
      <c r="D45" s="20"/>
      <c r="E45" s="21">
        <v>1810630</v>
      </c>
      <c r="F45" s="22">
        <v>2179500</v>
      </c>
      <c r="G45" s="22">
        <v>169102</v>
      </c>
      <c r="H45" s="22">
        <v>125499</v>
      </c>
      <c r="I45" s="22">
        <v>153542</v>
      </c>
      <c r="J45" s="22">
        <v>448143</v>
      </c>
      <c r="K45" s="22">
        <v>196477</v>
      </c>
      <c r="L45" s="22">
        <v>129724</v>
      </c>
      <c r="M45" s="22">
        <v>34417</v>
      </c>
      <c r="N45" s="22">
        <v>360618</v>
      </c>
      <c r="O45" s="22">
        <v>262964</v>
      </c>
      <c r="P45" s="22">
        <v>49706</v>
      </c>
      <c r="Q45" s="22">
        <v>57143</v>
      </c>
      <c r="R45" s="22">
        <v>369813</v>
      </c>
      <c r="S45" s="22">
        <v>28527</v>
      </c>
      <c r="T45" s="22">
        <v>856281</v>
      </c>
      <c r="U45" s="22">
        <v>1037146</v>
      </c>
      <c r="V45" s="22">
        <v>1921954</v>
      </c>
      <c r="W45" s="22">
        <v>3100528</v>
      </c>
      <c r="X45" s="22">
        <v>2179500</v>
      </c>
      <c r="Y45" s="22">
        <v>921028</v>
      </c>
      <c r="Z45" s="23">
        <v>42.258683184216558</v>
      </c>
      <c r="AA45" s="20">
        <v>2179500</v>
      </c>
    </row>
    <row r="46" spans="1:27" x14ac:dyDescent="0.25">
      <c r="A46" s="19" t="s">
        <v>71</v>
      </c>
      <c r="B46" s="15" t="s">
        <v>32</v>
      </c>
      <c r="C46" s="20">
        <v>16961</v>
      </c>
      <c r="D46" s="20"/>
      <c r="E46" s="21">
        <v>4681690</v>
      </c>
      <c r="F46" s="22">
        <v>4681690</v>
      </c>
      <c r="G46" s="22">
        <v>116</v>
      </c>
      <c r="H46" s="22">
        <v>4216</v>
      </c>
      <c r="I46" s="22"/>
      <c r="J46" s="22">
        <v>4332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31732</v>
      </c>
      <c r="V46" s="22">
        <v>31732</v>
      </c>
      <c r="W46" s="22">
        <v>36064</v>
      </c>
      <c r="X46" s="22">
        <v>4681690</v>
      </c>
      <c r="Y46" s="22">
        <v>-4645626</v>
      </c>
      <c r="Z46" s="23">
        <v>-99.229679880555949</v>
      </c>
      <c r="AA46" s="20">
        <v>4681690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102047699</v>
      </c>
      <c r="D48" s="29">
        <f t="shared" ref="D48:Y48" si="1">SUM(D35:D47)</f>
        <v>0</v>
      </c>
      <c r="E48" s="30">
        <f t="shared" si="1"/>
        <v>122171242</v>
      </c>
      <c r="F48" s="31">
        <f t="shared" si="1"/>
        <v>125967198</v>
      </c>
      <c r="G48" s="31">
        <f t="shared" si="1"/>
        <v>4049774</v>
      </c>
      <c r="H48" s="31">
        <f t="shared" si="1"/>
        <v>13510905</v>
      </c>
      <c r="I48" s="31">
        <f t="shared" si="1"/>
        <v>12127739</v>
      </c>
      <c r="J48" s="31">
        <f t="shared" si="1"/>
        <v>29688418</v>
      </c>
      <c r="K48" s="31">
        <f t="shared" si="1"/>
        <v>9341623</v>
      </c>
      <c r="L48" s="31">
        <f t="shared" si="1"/>
        <v>8796096</v>
      </c>
      <c r="M48" s="31">
        <f t="shared" si="1"/>
        <v>15805982</v>
      </c>
      <c r="N48" s="31">
        <f t="shared" si="1"/>
        <v>33943701</v>
      </c>
      <c r="O48" s="31">
        <f t="shared" si="1"/>
        <v>8441025</v>
      </c>
      <c r="P48" s="31">
        <f t="shared" si="1"/>
        <v>7482510</v>
      </c>
      <c r="Q48" s="31">
        <f t="shared" si="1"/>
        <v>8014491</v>
      </c>
      <c r="R48" s="31">
        <f t="shared" si="1"/>
        <v>23938026</v>
      </c>
      <c r="S48" s="31">
        <f t="shared" si="1"/>
        <v>7511984</v>
      </c>
      <c r="T48" s="31">
        <f t="shared" si="1"/>
        <v>8674779</v>
      </c>
      <c r="U48" s="31">
        <f t="shared" si="1"/>
        <v>14470007</v>
      </c>
      <c r="V48" s="31">
        <f t="shared" si="1"/>
        <v>30656770</v>
      </c>
      <c r="W48" s="31">
        <f t="shared" si="1"/>
        <v>118226915</v>
      </c>
      <c r="X48" s="31">
        <f t="shared" si="1"/>
        <v>125967198</v>
      </c>
      <c r="Y48" s="31">
        <f t="shared" si="1"/>
        <v>-7740283</v>
      </c>
      <c r="Z48" s="32">
        <f>+IF(X48&lt;&gt;0,+(Y48/X48)*100,0)</f>
        <v>-6.1446814114258537</v>
      </c>
      <c r="AA48" s="29">
        <f>SUM(AA35:AA47)</f>
        <v>125967198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26162591</v>
      </c>
      <c r="D49" s="39">
        <f t="shared" si="2"/>
        <v>0</v>
      </c>
      <c r="E49" s="40">
        <f t="shared" si="2"/>
        <v>16892040</v>
      </c>
      <c r="F49" s="41">
        <f t="shared" si="2"/>
        <v>9472596</v>
      </c>
      <c r="G49" s="41">
        <f t="shared" si="2"/>
        <v>35579135</v>
      </c>
      <c r="H49" s="41">
        <f t="shared" si="2"/>
        <v>-5119515</v>
      </c>
      <c r="I49" s="41">
        <f t="shared" si="2"/>
        <v>-3371619</v>
      </c>
      <c r="J49" s="41">
        <f t="shared" si="2"/>
        <v>27088001</v>
      </c>
      <c r="K49" s="41">
        <f t="shared" si="2"/>
        <v>-750564</v>
      </c>
      <c r="L49" s="41">
        <f t="shared" si="2"/>
        <v>87799</v>
      </c>
      <c r="M49" s="41">
        <f t="shared" si="2"/>
        <v>-7050752</v>
      </c>
      <c r="N49" s="41">
        <f t="shared" si="2"/>
        <v>-7713517</v>
      </c>
      <c r="O49" s="41">
        <f t="shared" si="2"/>
        <v>435786</v>
      </c>
      <c r="P49" s="41">
        <f t="shared" si="2"/>
        <v>1204891</v>
      </c>
      <c r="Q49" s="41">
        <f t="shared" si="2"/>
        <v>792462</v>
      </c>
      <c r="R49" s="41">
        <f t="shared" si="2"/>
        <v>2433139</v>
      </c>
      <c r="S49" s="41">
        <f t="shared" si="2"/>
        <v>1198554</v>
      </c>
      <c r="T49" s="41">
        <f t="shared" si="2"/>
        <v>45491</v>
      </c>
      <c r="U49" s="41">
        <f t="shared" si="2"/>
        <v>-5639945</v>
      </c>
      <c r="V49" s="41">
        <f t="shared" si="2"/>
        <v>-4395900</v>
      </c>
      <c r="W49" s="41">
        <f t="shared" si="2"/>
        <v>17411723</v>
      </c>
      <c r="X49" s="41">
        <f t="shared" si="2"/>
        <v>9472596</v>
      </c>
      <c r="Y49" s="41">
        <f t="shared" si="2"/>
        <v>7939127</v>
      </c>
      <c r="Z49" s="42">
        <f>+IF(X49&lt;&gt;0,+(Y49/X49)*100,0)</f>
        <v>83.811523261416411</v>
      </c>
      <c r="AA49" s="39">
        <f>+AA33-AA48</f>
        <v>9472596</v>
      </c>
    </row>
    <row r="50" spans="1:27" x14ac:dyDescent="0.25">
      <c r="A50" s="43" t="s">
        <v>75</v>
      </c>
      <c r="B50" s="15" t="s">
        <v>32</v>
      </c>
      <c r="C50" s="20">
        <v>25663902</v>
      </c>
      <c r="D50" s="20"/>
      <c r="E50" s="21">
        <v>26263000</v>
      </c>
      <c r="F50" s="22">
        <v>26263000</v>
      </c>
      <c r="G50" s="22">
        <v>6047909</v>
      </c>
      <c r="H50" s="22">
        <v>1830759</v>
      </c>
      <c r="I50" s="22">
        <v>3094005</v>
      </c>
      <c r="J50" s="22">
        <v>10972673</v>
      </c>
      <c r="K50" s="22">
        <v>3700576</v>
      </c>
      <c r="L50" s="22">
        <v>-501958</v>
      </c>
      <c r="M50" s="22">
        <v>3887186</v>
      </c>
      <c r="N50" s="22">
        <v>7085804</v>
      </c>
      <c r="O50" s="22">
        <v>48706</v>
      </c>
      <c r="P50" s="22">
        <v>1174028</v>
      </c>
      <c r="Q50" s="22">
        <v>4332491</v>
      </c>
      <c r="R50" s="22">
        <v>5555225</v>
      </c>
      <c r="S50" s="22">
        <v>214403</v>
      </c>
      <c r="T50" s="22">
        <v>7241862</v>
      </c>
      <c r="U50" s="22">
        <v>4309275</v>
      </c>
      <c r="V50" s="22">
        <v>11765540</v>
      </c>
      <c r="W50" s="22">
        <v>35379242</v>
      </c>
      <c r="X50" s="22">
        <v>26263000</v>
      </c>
      <c r="Y50" s="22">
        <v>9116242</v>
      </c>
      <c r="Z50" s="23">
        <v>34.711350569241901</v>
      </c>
      <c r="AA50" s="20">
        <v>26263000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51826493</v>
      </c>
      <c r="D52" s="48">
        <f t="shared" si="3"/>
        <v>0</v>
      </c>
      <c r="E52" s="49">
        <f t="shared" si="3"/>
        <v>43155040</v>
      </c>
      <c r="F52" s="50">
        <f t="shared" si="3"/>
        <v>35735596</v>
      </c>
      <c r="G52" s="50">
        <f t="shared" si="3"/>
        <v>41627044</v>
      </c>
      <c r="H52" s="50">
        <f t="shared" si="3"/>
        <v>-3288756</v>
      </c>
      <c r="I52" s="50">
        <f t="shared" si="3"/>
        <v>-277614</v>
      </c>
      <c r="J52" s="50">
        <f t="shared" si="3"/>
        <v>38060674</v>
      </c>
      <c r="K52" s="50">
        <f t="shared" si="3"/>
        <v>2950012</v>
      </c>
      <c r="L52" s="50">
        <f t="shared" si="3"/>
        <v>-414159</v>
      </c>
      <c r="M52" s="50">
        <f t="shared" si="3"/>
        <v>-3163566</v>
      </c>
      <c r="N52" s="50">
        <f t="shared" si="3"/>
        <v>-627713</v>
      </c>
      <c r="O52" s="50">
        <f t="shared" si="3"/>
        <v>484492</v>
      </c>
      <c r="P52" s="50">
        <f t="shared" si="3"/>
        <v>2378919</v>
      </c>
      <c r="Q52" s="50">
        <f t="shared" si="3"/>
        <v>5124953</v>
      </c>
      <c r="R52" s="50">
        <f t="shared" si="3"/>
        <v>7988364</v>
      </c>
      <c r="S52" s="50">
        <f t="shared" si="3"/>
        <v>1412957</v>
      </c>
      <c r="T52" s="50">
        <f t="shared" si="3"/>
        <v>7287353</v>
      </c>
      <c r="U52" s="50">
        <f t="shared" si="3"/>
        <v>-1330670</v>
      </c>
      <c r="V52" s="50">
        <f t="shared" si="3"/>
        <v>7369640</v>
      </c>
      <c r="W52" s="50">
        <f t="shared" si="3"/>
        <v>52790965</v>
      </c>
      <c r="X52" s="50">
        <f t="shared" si="3"/>
        <v>35735596</v>
      </c>
      <c r="Y52" s="50">
        <f t="shared" si="3"/>
        <v>17055369</v>
      </c>
      <c r="Z52" s="51">
        <f>+IF(X52&lt;&gt;0,+(Y52/X52)*100,0)</f>
        <v>47.726555337148987</v>
      </c>
      <c r="AA52" s="48">
        <f>SUM(AA49:AA51)</f>
        <v>35735596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51826493</v>
      </c>
      <c r="D54" s="54">
        <f>+D52-D53</f>
        <v>0</v>
      </c>
      <c r="E54" s="55">
        <f t="shared" si="4"/>
        <v>43155040</v>
      </c>
      <c r="F54" s="56">
        <f t="shared" si="4"/>
        <v>35735596</v>
      </c>
      <c r="G54" s="56">
        <f t="shared" si="4"/>
        <v>41627044</v>
      </c>
      <c r="H54" s="56">
        <f t="shared" si="4"/>
        <v>-3288756</v>
      </c>
      <c r="I54" s="56">
        <f t="shared" si="4"/>
        <v>-277614</v>
      </c>
      <c r="J54" s="56">
        <f t="shared" si="4"/>
        <v>38060674</v>
      </c>
      <c r="K54" s="56">
        <f t="shared" si="4"/>
        <v>2950012</v>
      </c>
      <c r="L54" s="56">
        <f t="shared" si="4"/>
        <v>-414159</v>
      </c>
      <c r="M54" s="56">
        <f t="shared" si="4"/>
        <v>-3163566</v>
      </c>
      <c r="N54" s="56">
        <f t="shared" si="4"/>
        <v>-627713</v>
      </c>
      <c r="O54" s="56">
        <f t="shared" si="4"/>
        <v>484492</v>
      </c>
      <c r="P54" s="56">
        <f t="shared" si="4"/>
        <v>2378919</v>
      </c>
      <c r="Q54" s="56">
        <f t="shared" si="4"/>
        <v>5124953</v>
      </c>
      <c r="R54" s="56">
        <f t="shared" si="4"/>
        <v>7988364</v>
      </c>
      <c r="S54" s="56">
        <f t="shared" si="4"/>
        <v>1412957</v>
      </c>
      <c r="T54" s="56">
        <f t="shared" si="4"/>
        <v>7287353</v>
      </c>
      <c r="U54" s="56">
        <f t="shared" si="4"/>
        <v>-1330670</v>
      </c>
      <c r="V54" s="56">
        <f t="shared" si="4"/>
        <v>7369640</v>
      </c>
      <c r="W54" s="56">
        <f t="shared" si="4"/>
        <v>52790965</v>
      </c>
      <c r="X54" s="56">
        <f t="shared" si="4"/>
        <v>35735596</v>
      </c>
      <c r="Y54" s="56">
        <f t="shared" si="4"/>
        <v>17055369</v>
      </c>
      <c r="Z54" s="57">
        <f>+IF(X54&lt;&gt;0,+(Y54/X54)*100,0)</f>
        <v>47.726555337148987</v>
      </c>
      <c r="AA54" s="54">
        <f>+AA52-AA53</f>
        <v>35735596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51826493</v>
      </c>
      <c r="D57" s="48">
        <f>SUM(D54:D56)</f>
        <v>0</v>
      </c>
      <c r="E57" s="49">
        <f t="shared" si="5"/>
        <v>43155040</v>
      </c>
      <c r="F57" s="50">
        <f t="shared" si="5"/>
        <v>35735596</v>
      </c>
      <c r="G57" s="50">
        <f t="shared" si="5"/>
        <v>41627044</v>
      </c>
      <c r="H57" s="50">
        <f t="shared" si="5"/>
        <v>-3288756</v>
      </c>
      <c r="I57" s="50">
        <f t="shared" si="5"/>
        <v>-277614</v>
      </c>
      <c r="J57" s="50">
        <f t="shared" si="5"/>
        <v>38060674</v>
      </c>
      <c r="K57" s="50">
        <f t="shared" si="5"/>
        <v>2950012</v>
      </c>
      <c r="L57" s="50">
        <f t="shared" si="5"/>
        <v>-414159</v>
      </c>
      <c r="M57" s="50">
        <f t="shared" si="5"/>
        <v>-3163566</v>
      </c>
      <c r="N57" s="50">
        <f t="shared" si="5"/>
        <v>-627713</v>
      </c>
      <c r="O57" s="50">
        <f t="shared" si="5"/>
        <v>484492</v>
      </c>
      <c r="P57" s="50">
        <f t="shared" si="5"/>
        <v>2378919</v>
      </c>
      <c r="Q57" s="50">
        <f t="shared" si="5"/>
        <v>5124953</v>
      </c>
      <c r="R57" s="50">
        <f t="shared" si="5"/>
        <v>7988364</v>
      </c>
      <c r="S57" s="50">
        <f t="shared" si="5"/>
        <v>1412957</v>
      </c>
      <c r="T57" s="50">
        <f t="shared" si="5"/>
        <v>7287353</v>
      </c>
      <c r="U57" s="50">
        <f t="shared" si="5"/>
        <v>-1330670</v>
      </c>
      <c r="V57" s="50">
        <f t="shared" si="5"/>
        <v>7369640</v>
      </c>
      <c r="W57" s="50">
        <f t="shared" si="5"/>
        <v>52790965</v>
      </c>
      <c r="X57" s="50">
        <f t="shared" si="5"/>
        <v>35735596</v>
      </c>
      <c r="Y57" s="50">
        <f t="shared" si="5"/>
        <v>17055369</v>
      </c>
      <c r="Z57" s="51">
        <f>+IF(X57&lt;&gt;0,+(Y57/X57)*100,0)</f>
        <v>47.726555337148987</v>
      </c>
      <c r="AA57" s="48">
        <f>SUM(AA54:AA56)</f>
        <v>35735596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51826493</v>
      </c>
      <c r="D60" s="65">
        <f>SUM(D57:D59)</f>
        <v>0</v>
      </c>
      <c r="E60" s="66">
        <f t="shared" si="6"/>
        <v>43155040</v>
      </c>
      <c r="F60" s="67">
        <f t="shared" si="6"/>
        <v>35735596</v>
      </c>
      <c r="G60" s="67">
        <f t="shared" si="6"/>
        <v>41627044</v>
      </c>
      <c r="H60" s="67">
        <f t="shared" si="6"/>
        <v>-3288756</v>
      </c>
      <c r="I60" s="67">
        <f t="shared" si="6"/>
        <v>-277614</v>
      </c>
      <c r="J60" s="67">
        <f t="shared" si="6"/>
        <v>38060674</v>
      </c>
      <c r="K60" s="67">
        <f t="shared" si="6"/>
        <v>2950012</v>
      </c>
      <c r="L60" s="67">
        <f t="shared" si="6"/>
        <v>-414159</v>
      </c>
      <c r="M60" s="67">
        <f t="shared" si="6"/>
        <v>-3163566</v>
      </c>
      <c r="N60" s="67">
        <f t="shared" si="6"/>
        <v>-627713</v>
      </c>
      <c r="O60" s="67">
        <f t="shared" si="6"/>
        <v>484492</v>
      </c>
      <c r="P60" s="67">
        <f t="shared" si="6"/>
        <v>2378919</v>
      </c>
      <c r="Q60" s="67">
        <f t="shared" si="6"/>
        <v>5124953</v>
      </c>
      <c r="R60" s="67">
        <f t="shared" si="6"/>
        <v>7988364</v>
      </c>
      <c r="S60" s="67">
        <f t="shared" si="6"/>
        <v>1412957</v>
      </c>
      <c r="T60" s="67">
        <f t="shared" si="6"/>
        <v>7287353</v>
      </c>
      <c r="U60" s="67">
        <f t="shared" si="6"/>
        <v>-1330670</v>
      </c>
      <c r="V60" s="67">
        <f t="shared" si="6"/>
        <v>7369640</v>
      </c>
      <c r="W60" s="67">
        <f t="shared" si="6"/>
        <v>52790965</v>
      </c>
      <c r="X60" s="67">
        <f t="shared" si="6"/>
        <v>35735596</v>
      </c>
      <c r="Y60" s="67">
        <f t="shared" si="6"/>
        <v>17055369</v>
      </c>
      <c r="Z60" s="68">
        <f>+IF(X60&lt;&gt;0,+(Y60/X60)*100,0)</f>
        <v>47.726555337148987</v>
      </c>
      <c r="AA60" s="65">
        <f>SUM(AA57:AA59)</f>
        <v>35735596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168467446</v>
      </c>
      <c r="D8" s="20"/>
      <c r="E8" s="21">
        <v>171380800</v>
      </c>
      <c r="F8" s="22">
        <v>171380800</v>
      </c>
      <c r="G8" s="22">
        <v>15048288</v>
      </c>
      <c r="H8" s="22">
        <v>15377759</v>
      </c>
      <c r="I8" s="22">
        <v>15108430</v>
      </c>
      <c r="J8" s="22">
        <v>45534477</v>
      </c>
      <c r="K8" s="22">
        <v>15604643</v>
      </c>
      <c r="L8" s="22">
        <v>15154474</v>
      </c>
      <c r="M8" s="22">
        <v>16047290</v>
      </c>
      <c r="N8" s="22">
        <v>46806407</v>
      </c>
      <c r="O8" s="22">
        <v>16100175</v>
      </c>
      <c r="P8" s="22">
        <v>16165530</v>
      </c>
      <c r="Q8" s="22">
        <v>17023910</v>
      </c>
      <c r="R8" s="22">
        <v>49289615</v>
      </c>
      <c r="S8" s="22">
        <v>17372053</v>
      </c>
      <c r="T8" s="22">
        <v>17016071</v>
      </c>
      <c r="U8" s="22">
        <v>16448069</v>
      </c>
      <c r="V8" s="22">
        <v>50836193</v>
      </c>
      <c r="W8" s="22">
        <v>192466692</v>
      </c>
      <c r="X8" s="22">
        <v>171380800</v>
      </c>
      <c r="Y8" s="22">
        <v>21085892</v>
      </c>
      <c r="Z8" s="23">
        <v>12.303532250987276</v>
      </c>
      <c r="AA8" s="20">
        <v>171380800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1263</v>
      </c>
      <c r="D10" s="20"/>
      <c r="E10" s="21">
        <v>5920</v>
      </c>
      <c r="F10" s="22">
        <v>5920</v>
      </c>
      <c r="G10" s="22">
        <v>105</v>
      </c>
      <c r="H10" s="22">
        <v>105</v>
      </c>
      <c r="I10" s="22">
        <v>105</v>
      </c>
      <c r="J10" s="22">
        <v>315</v>
      </c>
      <c r="K10" s="22">
        <v>105</v>
      </c>
      <c r="L10" s="22">
        <v>90</v>
      </c>
      <c r="M10" s="22">
        <v>90</v>
      </c>
      <c r="N10" s="22">
        <v>285</v>
      </c>
      <c r="O10" s="22">
        <v>90</v>
      </c>
      <c r="P10" s="22">
        <v>90</v>
      </c>
      <c r="Q10" s="22">
        <v>105</v>
      </c>
      <c r="R10" s="22">
        <v>285</v>
      </c>
      <c r="S10" s="22">
        <v>105</v>
      </c>
      <c r="T10" s="22">
        <v>105</v>
      </c>
      <c r="U10" s="22">
        <v>90</v>
      </c>
      <c r="V10" s="22">
        <v>300</v>
      </c>
      <c r="W10" s="22">
        <v>1185</v>
      </c>
      <c r="X10" s="22">
        <v>5920</v>
      </c>
      <c r="Y10" s="22">
        <v>-4735</v>
      </c>
      <c r="Z10" s="23">
        <v>-79.983108108108098</v>
      </c>
      <c r="AA10" s="20">
        <v>5920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5258604</v>
      </c>
      <c r="D13" s="20"/>
      <c r="E13" s="21">
        <v>5356140</v>
      </c>
      <c r="F13" s="22">
        <v>5356140</v>
      </c>
      <c r="G13" s="22">
        <v>494639</v>
      </c>
      <c r="H13" s="22">
        <v>491679</v>
      </c>
      <c r="I13" s="22">
        <v>480481</v>
      </c>
      <c r="J13" s="22">
        <v>1466799</v>
      </c>
      <c r="K13" s="22">
        <v>475908</v>
      </c>
      <c r="L13" s="22">
        <v>483581</v>
      </c>
      <c r="M13" s="22">
        <v>482031</v>
      </c>
      <c r="N13" s="22">
        <v>1441520</v>
      </c>
      <c r="O13" s="22">
        <v>510332</v>
      </c>
      <c r="P13" s="22">
        <v>460191</v>
      </c>
      <c r="Q13" s="22">
        <v>515377</v>
      </c>
      <c r="R13" s="22">
        <v>1485900</v>
      </c>
      <c r="S13" s="22">
        <v>533411</v>
      </c>
      <c r="T13" s="22">
        <v>547314</v>
      </c>
      <c r="U13" s="22">
        <v>541444</v>
      </c>
      <c r="V13" s="22">
        <v>1622169</v>
      </c>
      <c r="W13" s="22">
        <v>6016388</v>
      </c>
      <c r="X13" s="22">
        <v>5356140</v>
      </c>
      <c r="Y13" s="22">
        <v>660248</v>
      </c>
      <c r="Z13" s="23">
        <v>12.326936935927739</v>
      </c>
      <c r="AA13" s="20">
        <v>5356140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22912</v>
      </c>
      <c r="D17" s="20"/>
      <c r="E17" s="21">
        <v>23370</v>
      </c>
      <c r="F17" s="22">
        <v>23370</v>
      </c>
      <c r="G17" s="22">
        <v>3158</v>
      </c>
      <c r="H17" s="22"/>
      <c r="I17" s="22">
        <v>3823</v>
      </c>
      <c r="J17" s="22">
        <v>6981</v>
      </c>
      <c r="K17" s="22">
        <v>1724</v>
      </c>
      <c r="L17" s="22">
        <v>2998</v>
      </c>
      <c r="M17" s="22">
        <v>1086</v>
      </c>
      <c r="N17" s="22">
        <v>5808</v>
      </c>
      <c r="O17" s="22">
        <v>5735</v>
      </c>
      <c r="P17" s="22">
        <v>2549</v>
      </c>
      <c r="Q17" s="22">
        <v>2549</v>
      </c>
      <c r="R17" s="22">
        <v>10833</v>
      </c>
      <c r="S17" s="22">
        <v>2549</v>
      </c>
      <c r="T17" s="22">
        <v>4085</v>
      </c>
      <c r="U17" s="22">
        <v>637</v>
      </c>
      <c r="V17" s="22">
        <v>7271</v>
      </c>
      <c r="W17" s="22">
        <v>30893</v>
      </c>
      <c r="X17" s="22">
        <v>23370</v>
      </c>
      <c r="Y17" s="22">
        <v>7523</v>
      </c>
      <c r="Z17" s="23">
        <v>32.190842961061186</v>
      </c>
      <c r="AA17" s="20">
        <v>23370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12221474</v>
      </c>
      <c r="D20" s="20"/>
      <c r="E20" s="21">
        <v>11573560</v>
      </c>
      <c r="F20" s="22">
        <v>11573560</v>
      </c>
      <c r="G20" s="22">
        <v>1459939</v>
      </c>
      <c r="H20" s="22">
        <v>1067320</v>
      </c>
      <c r="I20" s="22">
        <v>803315</v>
      </c>
      <c r="J20" s="22">
        <v>3330574</v>
      </c>
      <c r="K20" s="22">
        <v>781574</v>
      </c>
      <c r="L20" s="22">
        <v>436265</v>
      </c>
      <c r="M20" s="22">
        <v>588648</v>
      </c>
      <c r="N20" s="22">
        <v>1806487</v>
      </c>
      <c r="O20" s="22">
        <v>228218</v>
      </c>
      <c r="P20" s="22">
        <v>2492004</v>
      </c>
      <c r="Q20" s="22">
        <v>1011080</v>
      </c>
      <c r="R20" s="22">
        <v>3731302</v>
      </c>
      <c r="S20" s="22">
        <v>1692691</v>
      </c>
      <c r="T20" s="22">
        <v>1022167</v>
      </c>
      <c r="U20" s="22">
        <v>1967895</v>
      </c>
      <c r="V20" s="22">
        <v>4682753</v>
      </c>
      <c r="W20" s="22">
        <v>13551116</v>
      </c>
      <c r="X20" s="22">
        <v>11573560</v>
      </c>
      <c r="Y20" s="22">
        <v>1977556</v>
      </c>
      <c r="Z20" s="18">
        <v>17.086842769208438</v>
      </c>
      <c r="AA20" s="20">
        <v>11573560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24962795</v>
      </c>
      <c r="D26" s="20"/>
      <c r="E26" s="21">
        <v>61849811</v>
      </c>
      <c r="F26" s="22">
        <v>61849811</v>
      </c>
      <c r="G26" s="22">
        <v>28408222</v>
      </c>
      <c r="H26" s="22"/>
      <c r="I26" s="22"/>
      <c r="J26" s="22">
        <v>28408222</v>
      </c>
      <c r="K26" s="22"/>
      <c r="L26" s="22"/>
      <c r="M26" s="22">
        <v>22718590</v>
      </c>
      <c r="N26" s="22">
        <v>22718590</v>
      </c>
      <c r="O26" s="22"/>
      <c r="P26" s="22"/>
      <c r="Q26" s="22"/>
      <c r="R26" s="22"/>
      <c r="S26" s="22"/>
      <c r="T26" s="22"/>
      <c r="U26" s="22"/>
      <c r="V26" s="22"/>
      <c r="W26" s="22">
        <v>51126812</v>
      </c>
      <c r="X26" s="22">
        <v>61849811</v>
      </c>
      <c r="Y26" s="22">
        <v>-10722999</v>
      </c>
      <c r="Z26" s="23">
        <v>-17.337157263099801</v>
      </c>
      <c r="AA26" s="20">
        <v>61849811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5230346</v>
      </c>
      <c r="D29" s="20"/>
      <c r="E29" s="21">
        <v>5636020</v>
      </c>
      <c r="F29" s="22">
        <v>5636020</v>
      </c>
      <c r="G29" s="22">
        <v>438881</v>
      </c>
      <c r="H29" s="22">
        <v>428956</v>
      </c>
      <c r="I29" s="22">
        <v>435704</v>
      </c>
      <c r="J29" s="22">
        <v>1303541</v>
      </c>
      <c r="K29" s="22">
        <v>415568</v>
      </c>
      <c r="L29" s="22">
        <v>439305</v>
      </c>
      <c r="M29" s="22">
        <v>418388</v>
      </c>
      <c r="N29" s="22">
        <v>1273261</v>
      </c>
      <c r="O29" s="22">
        <v>422838</v>
      </c>
      <c r="P29" s="22">
        <v>400074</v>
      </c>
      <c r="Q29" s="22">
        <v>383198</v>
      </c>
      <c r="R29" s="22">
        <v>1206110</v>
      </c>
      <c r="S29" s="22">
        <v>396662</v>
      </c>
      <c r="T29" s="22">
        <v>372973</v>
      </c>
      <c r="U29" s="22">
        <v>403702</v>
      </c>
      <c r="V29" s="22">
        <v>1173337</v>
      </c>
      <c r="W29" s="22">
        <v>4956249</v>
      </c>
      <c r="X29" s="22">
        <v>5636020</v>
      </c>
      <c r="Y29" s="22">
        <v>-679771</v>
      </c>
      <c r="Z29" s="23">
        <v>-12.061188569238576</v>
      </c>
      <c r="AA29" s="20">
        <v>5636020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216164840</v>
      </c>
      <c r="D33" s="29">
        <f t="shared" ref="D33:Y33" si="0">SUM(D6:D32)</f>
        <v>0</v>
      </c>
      <c r="E33" s="30">
        <f t="shared" si="0"/>
        <v>255825621</v>
      </c>
      <c r="F33" s="31">
        <f t="shared" si="0"/>
        <v>255825621</v>
      </c>
      <c r="G33" s="31">
        <f t="shared" si="0"/>
        <v>45853232</v>
      </c>
      <c r="H33" s="31">
        <f t="shared" si="0"/>
        <v>17365819</v>
      </c>
      <c r="I33" s="31">
        <f t="shared" si="0"/>
        <v>16831858</v>
      </c>
      <c r="J33" s="31">
        <f t="shared" si="0"/>
        <v>80050909</v>
      </c>
      <c r="K33" s="31">
        <f t="shared" si="0"/>
        <v>17279522</v>
      </c>
      <c r="L33" s="31">
        <f t="shared" si="0"/>
        <v>16516713</v>
      </c>
      <c r="M33" s="31">
        <f t="shared" si="0"/>
        <v>40256123</v>
      </c>
      <c r="N33" s="31">
        <f t="shared" si="0"/>
        <v>74052358</v>
      </c>
      <c r="O33" s="31">
        <f t="shared" si="0"/>
        <v>17267388</v>
      </c>
      <c r="P33" s="31">
        <f t="shared" si="0"/>
        <v>19520438</v>
      </c>
      <c r="Q33" s="31">
        <f t="shared" si="0"/>
        <v>18936219</v>
      </c>
      <c r="R33" s="31">
        <f t="shared" si="0"/>
        <v>55724045</v>
      </c>
      <c r="S33" s="31">
        <f t="shared" si="0"/>
        <v>19997471</v>
      </c>
      <c r="T33" s="31">
        <f t="shared" si="0"/>
        <v>18962715</v>
      </c>
      <c r="U33" s="31">
        <f t="shared" si="0"/>
        <v>19361837</v>
      </c>
      <c r="V33" s="31">
        <f t="shared" si="0"/>
        <v>58322023</v>
      </c>
      <c r="W33" s="31">
        <f t="shared" si="0"/>
        <v>268149335</v>
      </c>
      <c r="X33" s="31">
        <f t="shared" si="0"/>
        <v>255825621</v>
      </c>
      <c r="Y33" s="31">
        <f t="shared" si="0"/>
        <v>12323714</v>
      </c>
      <c r="Z33" s="32">
        <f>+IF(X33&lt;&gt;0,+(Y33/X33)*100,0)</f>
        <v>4.8172321254719046</v>
      </c>
      <c r="AA33" s="29">
        <f>SUM(AA6:AA32)</f>
        <v>255825621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76522965</v>
      </c>
      <c r="D35" s="20"/>
      <c r="E35" s="21">
        <v>92099885</v>
      </c>
      <c r="F35" s="22">
        <v>92788205</v>
      </c>
      <c r="G35" s="22">
        <v>4812342</v>
      </c>
      <c r="H35" s="22">
        <v>6146827</v>
      </c>
      <c r="I35" s="22">
        <v>6777205</v>
      </c>
      <c r="J35" s="22">
        <v>17736374</v>
      </c>
      <c r="K35" s="22">
        <v>6441417</v>
      </c>
      <c r="L35" s="22">
        <v>10226858</v>
      </c>
      <c r="M35" s="22">
        <v>6525563</v>
      </c>
      <c r="N35" s="22">
        <v>23193838</v>
      </c>
      <c r="O35" s="22">
        <v>6902763</v>
      </c>
      <c r="P35" s="22">
        <v>6892669</v>
      </c>
      <c r="Q35" s="22">
        <v>6965538</v>
      </c>
      <c r="R35" s="22">
        <v>20760970</v>
      </c>
      <c r="S35" s="22">
        <v>6880323</v>
      </c>
      <c r="T35" s="22">
        <v>7050253</v>
      </c>
      <c r="U35" s="22">
        <v>7023069</v>
      </c>
      <c r="V35" s="22">
        <v>20953645</v>
      </c>
      <c r="W35" s="22">
        <v>82644827</v>
      </c>
      <c r="X35" s="22">
        <v>92788205</v>
      </c>
      <c r="Y35" s="22">
        <v>-10143378</v>
      </c>
      <c r="Z35" s="23">
        <v>-10.931753664164534</v>
      </c>
      <c r="AA35" s="20">
        <v>92788205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26139820</v>
      </c>
      <c r="D38" s="20"/>
      <c r="E38" s="21">
        <v>31680710</v>
      </c>
      <c r="F38" s="22">
        <v>31794610</v>
      </c>
      <c r="G38" s="22">
        <v>115136</v>
      </c>
      <c r="H38" s="22">
        <v>1251116</v>
      </c>
      <c r="I38" s="22">
        <v>2364174</v>
      </c>
      <c r="J38" s="22">
        <v>3730426</v>
      </c>
      <c r="K38" s="22">
        <v>930757</v>
      </c>
      <c r="L38" s="22">
        <v>2525659</v>
      </c>
      <c r="M38" s="22">
        <v>1774364</v>
      </c>
      <c r="N38" s="22">
        <v>5230780</v>
      </c>
      <c r="O38" s="22">
        <v>1878787</v>
      </c>
      <c r="P38" s="22">
        <v>1386917</v>
      </c>
      <c r="Q38" s="22">
        <v>1555372</v>
      </c>
      <c r="R38" s="22">
        <v>4821076</v>
      </c>
      <c r="S38" s="22">
        <v>1310181</v>
      </c>
      <c r="T38" s="22">
        <v>777752</v>
      </c>
      <c r="U38" s="22">
        <v>2821419</v>
      </c>
      <c r="V38" s="22">
        <v>4909352</v>
      </c>
      <c r="W38" s="22">
        <v>18691634</v>
      </c>
      <c r="X38" s="22">
        <v>31794610</v>
      </c>
      <c r="Y38" s="22">
        <v>-13102976</v>
      </c>
      <c r="Z38" s="23">
        <v>-41.211312231853135</v>
      </c>
      <c r="AA38" s="20">
        <v>31794610</v>
      </c>
    </row>
    <row r="39" spans="1:27" x14ac:dyDescent="0.25">
      <c r="A39" s="19" t="s">
        <v>65</v>
      </c>
      <c r="B39" s="15" t="s">
        <v>32</v>
      </c>
      <c r="C39" s="20">
        <v>8438633</v>
      </c>
      <c r="D39" s="20"/>
      <c r="E39" s="21">
        <v>4858808</v>
      </c>
      <c r="F39" s="22">
        <v>4858808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4858808</v>
      </c>
      <c r="Y39" s="22">
        <v>-4858808</v>
      </c>
      <c r="Z39" s="23">
        <v>-100</v>
      </c>
      <c r="AA39" s="20">
        <v>4858808</v>
      </c>
    </row>
    <row r="40" spans="1:27" x14ac:dyDescent="0.25">
      <c r="A40" s="19" t="s">
        <v>66</v>
      </c>
      <c r="B40" s="15" t="s">
        <v>32</v>
      </c>
      <c r="C40" s="20">
        <v>86773233</v>
      </c>
      <c r="D40" s="20"/>
      <c r="E40" s="21">
        <v>83187436</v>
      </c>
      <c r="F40" s="22">
        <v>83187436</v>
      </c>
      <c r="G40" s="22">
        <v>6932288</v>
      </c>
      <c r="H40" s="22">
        <v>6932288</v>
      </c>
      <c r="I40" s="22">
        <v>6932288</v>
      </c>
      <c r="J40" s="22">
        <v>20796864</v>
      </c>
      <c r="K40" s="22">
        <v>6932288</v>
      </c>
      <c r="L40" s="22">
        <v>6932288</v>
      </c>
      <c r="M40" s="22">
        <v>6932288</v>
      </c>
      <c r="N40" s="22">
        <v>20796864</v>
      </c>
      <c r="O40" s="22">
        <v>6932288</v>
      </c>
      <c r="P40" s="22">
        <v>6932288</v>
      </c>
      <c r="Q40" s="22">
        <v>6932288</v>
      </c>
      <c r="R40" s="22">
        <v>20796864</v>
      </c>
      <c r="S40" s="22">
        <v>14715833</v>
      </c>
      <c r="T40" s="22">
        <v>17141857</v>
      </c>
      <c r="U40" s="22">
        <v>8245326</v>
      </c>
      <c r="V40" s="22">
        <v>40103016</v>
      </c>
      <c r="W40" s="22">
        <v>102493608</v>
      </c>
      <c r="X40" s="22">
        <v>83187436</v>
      </c>
      <c r="Y40" s="22">
        <v>19306172</v>
      </c>
      <c r="Z40" s="23">
        <v>23.208038290782277</v>
      </c>
      <c r="AA40" s="20">
        <v>83187436</v>
      </c>
    </row>
    <row r="41" spans="1:27" x14ac:dyDescent="0.25">
      <c r="A41" s="19" t="s">
        <v>40</v>
      </c>
      <c r="B41" s="15" t="s">
        <v>32</v>
      </c>
      <c r="C41" s="20">
        <v>20175636</v>
      </c>
      <c r="D41" s="20"/>
      <c r="E41" s="21">
        <v>20477518</v>
      </c>
      <c r="F41" s="22">
        <v>20477518</v>
      </c>
      <c r="G41" s="22"/>
      <c r="H41" s="22"/>
      <c r="I41" s="22"/>
      <c r="J41" s="22"/>
      <c r="K41" s="22"/>
      <c r="L41" s="22"/>
      <c r="M41" s="22">
        <v>12321769</v>
      </c>
      <c r="N41" s="22">
        <v>12321769</v>
      </c>
      <c r="O41" s="22"/>
      <c r="P41" s="22"/>
      <c r="Q41" s="22"/>
      <c r="R41" s="22"/>
      <c r="S41" s="22"/>
      <c r="T41" s="22"/>
      <c r="U41" s="22">
        <v>11580539</v>
      </c>
      <c r="V41" s="22">
        <v>11580539</v>
      </c>
      <c r="W41" s="22">
        <v>23902308</v>
      </c>
      <c r="X41" s="22">
        <v>20477518</v>
      </c>
      <c r="Y41" s="22">
        <v>3424790</v>
      </c>
      <c r="Z41" s="23">
        <v>16.724634303825297</v>
      </c>
      <c r="AA41" s="20">
        <v>20477518</v>
      </c>
    </row>
    <row r="42" spans="1:27" x14ac:dyDescent="0.25">
      <c r="A42" s="19" t="s">
        <v>67</v>
      </c>
      <c r="B42" s="15" t="s">
        <v>32</v>
      </c>
      <c r="C42" s="20">
        <v>71611495</v>
      </c>
      <c r="D42" s="20"/>
      <c r="E42" s="21">
        <v>74053470</v>
      </c>
      <c r="F42" s="22">
        <v>74162290</v>
      </c>
      <c r="G42" s="22">
        <v>2647930</v>
      </c>
      <c r="H42" s="22">
        <v>5822634</v>
      </c>
      <c r="I42" s="22">
        <v>4856356</v>
      </c>
      <c r="J42" s="22">
        <v>13326920</v>
      </c>
      <c r="K42" s="22">
        <v>8123061</v>
      </c>
      <c r="L42" s="22">
        <v>4100318</v>
      </c>
      <c r="M42" s="22">
        <v>13317288</v>
      </c>
      <c r="N42" s="22">
        <v>25540667</v>
      </c>
      <c r="O42" s="22">
        <v>2445772</v>
      </c>
      <c r="P42" s="22">
        <v>4750115</v>
      </c>
      <c r="Q42" s="22">
        <v>3802962</v>
      </c>
      <c r="R42" s="22">
        <v>10998849</v>
      </c>
      <c r="S42" s="22">
        <v>6028480</v>
      </c>
      <c r="T42" s="22">
        <v>5957541</v>
      </c>
      <c r="U42" s="22">
        <v>17564281</v>
      </c>
      <c r="V42" s="22">
        <v>29550302</v>
      </c>
      <c r="W42" s="22">
        <v>79416738</v>
      </c>
      <c r="X42" s="22">
        <v>74162290</v>
      </c>
      <c r="Y42" s="22">
        <v>5254448</v>
      </c>
      <c r="Z42" s="23">
        <v>7.0850670873296924</v>
      </c>
      <c r="AA42" s="20">
        <v>74162290</v>
      </c>
    </row>
    <row r="43" spans="1:27" x14ac:dyDescent="0.25">
      <c r="A43" s="19" t="s">
        <v>68</v>
      </c>
      <c r="B43" s="15" t="s">
        <v>32</v>
      </c>
      <c r="C43" s="20">
        <v>168532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9518898</v>
      </c>
      <c r="D44" s="20"/>
      <c r="E44" s="21">
        <v>549092</v>
      </c>
      <c r="F44" s="22">
        <v>549092</v>
      </c>
      <c r="G44" s="22">
        <v>179192</v>
      </c>
      <c r="H44" s="22">
        <v>1065233</v>
      </c>
      <c r="I44" s="22">
        <v>857781</v>
      </c>
      <c r="J44" s="22">
        <v>2102206</v>
      </c>
      <c r="K44" s="22">
        <v>896202</v>
      </c>
      <c r="L44" s="22">
        <v>474863</v>
      </c>
      <c r="M44" s="22">
        <v>577603</v>
      </c>
      <c r="N44" s="22">
        <v>1948668</v>
      </c>
      <c r="O44" s="22">
        <v>218452</v>
      </c>
      <c r="P44" s="22">
        <v>865406</v>
      </c>
      <c r="Q44" s="22">
        <v>1079741</v>
      </c>
      <c r="R44" s="22">
        <v>2163599</v>
      </c>
      <c r="S44" s="22">
        <v>890566</v>
      </c>
      <c r="T44" s="22">
        <v>1521804</v>
      </c>
      <c r="U44" s="22">
        <v>1911255</v>
      </c>
      <c r="V44" s="22">
        <v>4323625</v>
      </c>
      <c r="W44" s="22">
        <v>10538098</v>
      </c>
      <c r="X44" s="22">
        <v>549092</v>
      </c>
      <c r="Y44" s="22">
        <v>9989006</v>
      </c>
      <c r="Z44" s="23">
        <v>1819.1862201598276</v>
      </c>
      <c r="AA44" s="20">
        <v>549092</v>
      </c>
    </row>
    <row r="45" spans="1:27" x14ac:dyDescent="0.25">
      <c r="A45" s="19" t="s">
        <v>70</v>
      </c>
      <c r="B45" s="15" t="s">
        <v>32</v>
      </c>
      <c r="C45" s="20">
        <v>8944676</v>
      </c>
      <c r="D45" s="20"/>
      <c r="E45" s="21">
        <v>10796200</v>
      </c>
      <c r="F45" s="22">
        <v>9465200</v>
      </c>
      <c r="G45" s="22">
        <v>21528</v>
      </c>
      <c r="H45" s="22">
        <v>698301</v>
      </c>
      <c r="I45" s="22">
        <v>557372</v>
      </c>
      <c r="J45" s="22">
        <v>1277201</v>
      </c>
      <c r="K45" s="22">
        <v>519805</v>
      </c>
      <c r="L45" s="22">
        <v>153057</v>
      </c>
      <c r="M45" s="22">
        <v>309767</v>
      </c>
      <c r="N45" s="22">
        <v>982629</v>
      </c>
      <c r="O45" s="22">
        <v>146632</v>
      </c>
      <c r="P45" s="22">
        <v>1067883</v>
      </c>
      <c r="Q45" s="22">
        <v>646771</v>
      </c>
      <c r="R45" s="22">
        <v>1861286</v>
      </c>
      <c r="S45" s="22">
        <v>210339</v>
      </c>
      <c r="T45" s="22">
        <v>213649</v>
      </c>
      <c r="U45" s="22">
        <v>791008</v>
      </c>
      <c r="V45" s="22">
        <v>1214996</v>
      </c>
      <c r="W45" s="22">
        <v>5336112</v>
      </c>
      <c r="X45" s="22">
        <v>9465200</v>
      </c>
      <c r="Y45" s="22">
        <v>-4129088</v>
      </c>
      <c r="Z45" s="23">
        <v>-43.623885390694333</v>
      </c>
      <c r="AA45" s="20">
        <v>9465200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308293888</v>
      </c>
      <c r="D48" s="29">
        <f t="shared" ref="D48:Y48" si="1">SUM(D35:D47)</f>
        <v>0</v>
      </c>
      <c r="E48" s="30">
        <f t="shared" si="1"/>
        <v>317703119</v>
      </c>
      <c r="F48" s="31">
        <f t="shared" si="1"/>
        <v>317283159</v>
      </c>
      <c r="G48" s="31">
        <f t="shared" si="1"/>
        <v>14708416</v>
      </c>
      <c r="H48" s="31">
        <f t="shared" si="1"/>
        <v>21916399</v>
      </c>
      <c r="I48" s="31">
        <f t="shared" si="1"/>
        <v>22345176</v>
      </c>
      <c r="J48" s="31">
        <f t="shared" si="1"/>
        <v>58969991</v>
      </c>
      <c r="K48" s="31">
        <f t="shared" si="1"/>
        <v>23843530</v>
      </c>
      <c r="L48" s="31">
        <f t="shared" si="1"/>
        <v>24413043</v>
      </c>
      <c r="M48" s="31">
        <f t="shared" si="1"/>
        <v>41758642</v>
      </c>
      <c r="N48" s="31">
        <f t="shared" si="1"/>
        <v>90015215</v>
      </c>
      <c r="O48" s="31">
        <f t="shared" si="1"/>
        <v>18524694</v>
      </c>
      <c r="P48" s="31">
        <f t="shared" si="1"/>
        <v>21895278</v>
      </c>
      <c r="Q48" s="31">
        <f t="shared" si="1"/>
        <v>20982672</v>
      </c>
      <c r="R48" s="31">
        <f t="shared" si="1"/>
        <v>61402644</v>
      </c>
      <c r="S48" s="31">
        <f t="shared" si="1"/>
        <v>30035722</v>
      </c>
      <c r="T48" s="31">
        <f t="shared" si="1"/>
        <v>32662856</v>
      </c>
      <c r="U48" s="31">
        <f t="shared" si="1"/>
        <v>49936897</v>
      </c>
      <c r="V48" s="31">
        <f t="shared" si="1"/>
        <v>112635475</v>
      </c>
      <c r="W48" s="31">
        <f t="shared" si="1"/>
        <v>323023325</v>
      </c>
      <c r="X48" s="31">
        <f t="shared" si="1"/>
        <v>317283159</v>
      </c>
      <c r="Y48" s="31">
        <f t="shared" si="1"/>
        <v>5740166</v>
      </c>
      <c r="Z48" s="32">
        <f>+IF(X48&lt;&gt;0,+(Y48/X48)*100,0)</f>
        <v>1.8091618912556278</v>
      </c>
      <c r="AA48" s="29">
        <f>SUM(AA35:AA47)</f>
        <v>317283159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-92129048</v>
      </c>
      <c r="D49" s="39">
        <f t="shared" si="2"/>
        <v>0</v>
      </c>
      <c r="E49" s="40">
        <f t="shared" si="2"/>
        <v>-61877498</v>
      </c>
      <c r="F49" s="41">
        <f t="shared" si="2"/>
        <v>-61457538</v>
      </c>
      <c r="G49" s="41">
        <f t="shared" si="2"/>
        <v>31144816</v>
      </c>
      <c r="H49" s="41">
        <f t="shared" si="2"/>
        <v>-4550580</v>
      </c>
      <c r="I49" s="41">
        <f t="shared" si="2"/>
        <v>-5513318</v>
      </c>
      <c r="J49" s="41">
        <f t="shared" si="2"/>
        <v>21080918</v>
      </c>
      <c r="K49" s="41">
        <f t="shared" si="2"/>
        <v>-6564008</v>
      </c>
      <c r="L49" s="41">
        <f t="shared" si="2"/>
        <v>-7896330</v>
      </c>
      <c r="M49" s="41">
        <f t="shared" si="2"/>
        <v>-1502519</v>
      </c>
      <c r="N49" s="41">
        <f t="shared" si="2"/>
        <v>-15962857</v>
      </c>
      <c r="O49" s="41">
        <f t="shared" si="2"/>
        <v>-1257306</v>
      </c>
      <c r="P49" s="41">
        <f t="shared" si="2"/>
        <v>-2374840</v>
      </c>
      <c r="Q49" s="41">
        <f t="shared" si="2"/>
        <v>-2046453</v>
      </c>
      <c r="R49" s="41">
        <f t="shared" si="2"/>
        <v>-5678599</v>
      </c>
      <c r="S49" s="41">
        <f t="shared" si="2"/>
        <v>-10038251</v>
      </c>
      <c r="T49" s="41">
        <f t="shared" si="2"/>
        <v>-13700141</v>
      </c>
      <c r="U49" s="41">
        <f t="shared" si="2"/>
        <v>-30575060</v>
      </c>
      <c r="V49" s="41">
        <f t="shared" si="2"/>
        <v>-54313452</v>
      </c>
      <c r="W49" s="41">
        <f t="shared" si="2"/>
        <v>-54873990</v>
      </c>
      <c r="X49" s="41">
        <f t="shared" si="2"/>
        <v>-61457538</v>
      </c>
      <c r="Y49" s="41">
        <f t="shared" si="2"/>
        <v>6583548</v>
      </c>
      <c r="Z49" s="42">
        <f>+IF(X49&lt;&gt;0,+(Y49/X49)*100,0)</f>
        <v>-10.71235232364824</v>
      </c>
      <c r="AA49" s="39">
        <f>+AA33-AA48</f>
        <v>-61457538</v>
      </c>
    </row>
    <row r="50" spans="1:27" x14ac:dyDescent="0.25">
      <c r="A50" s="43" t="s">
        <v>75</v>
      </c>
      <c r="B50" s="15" t="s">
        <v>32</v>
      </c>
      <c r="C50" s="20">
        <v>77597997</v>
      </c>
      <c r="D50" s="20"/>
      <c r="E50" s="21">
        <v>96788019</v>
      </c>
      <c r="F50" s="22">
        <v>140867942</v>
      </c>
      <c r="G50" s="22">
        <v>111274</v>
      </c>
      <c r="H50" s="22">
        <v>2152055</v>
      </c>
      <c r="I50" s="22">
        <v>3041785</v>
      </c>
      <c r="J50" s="22">
        <v>5305114</v>
      </c>
      <c r="K50" s="22">
        <v>4652876</v>
      </c>
      <c r="L50" s="22">
        <v>4407877</v>
      </c>
      <c r="M50" s="22">
        <v>1458088</v>
      </c>
      <c r="N50" s="22">
        <v>10518841</v>
      </c>
      <c r="O50" s="22">
        <v>2299702</v>
      </c>
      <c r="P50" s="22">
        <v>1506836</v>
      </c>
      <c r="Q50" s="22">
        <v>16374187</v>
      </c>
      <c r="R50" s="22">
        <v>20180725</v>
      </c>
      <c r="S50" s="22">
        <v>5533551</v>
      </c>
      <c r="T50" s="22">
        <v>7962571</v>
      </c>
      <c r="U50" s="22">
        <v>18413137</v>
      </c>
      <c r="V50" s="22">
        <v>31909259</v>
      </c>
      <c r="W50" s="22">
        <v>67913939</v>
      </c>
      <c r="X50" s="22">
        <v>140867942</v>
      </c>
      <c r="Y50" s="22">
        <v>-72954003</v>
      </c>
      <c r="Z50" s="23">
        <v>-51.788932218517111</v>
      </c>
      <c r="AA50" s="20">
        <v>140867942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-14531051</v>
      </c>
      <c r="D52" s="48">
        <f t="shared" si="3"/>
        <v>0</v>
      </c>
      <c r="E52" s="49">
        <f t="shared" si="3"/>
        <v>34910521</v>
      </c>
      <c r="F52" s="50">
        <f t="shared" si="3"/>
        <v>79410404</v>
      </c>
      <c r="G52" s="50">
        <f t="shared" si="3"/>
        <v>31256090</v>
      </c>
      <c r="H52" s="50">
        <f t="shared" si="3"/>
        <v>-2398525</v>
      </c>
      <c r="I52" s="50">
        <f t="shared" si="3"/>
        <v>-2471533</v>
      </c>
      <c r="J52" s="50">
        <f t="shared" si="3"/>
        <v>26386032</v>
      </c>
      <c r="K52" s="50">
        <f t="shared" si="3"/>
        <v>-1911132</v>
      </c>
      <c r="L52" s="50">
        <f t="shared" si="3"/>
        <v>-3488453</v>
      </c>
      <c r="M52" s="50">
        <f t="shared" si="3"/>
        <v>-44431</v>
      </c>
      <c r="N52" s="50">
        <f t="shared" si="3"/>
        <v>-5444016</v>
      </c>
      <c r="O52" s="50">
        <f t="shared" si="3"/>
        <v>1042396</v>
      </c>
      <c r="P52" s="50">
        <f t="shared" si="3"/>
        <v>-868004</v>
      </c>
      <c r="Q52" s="50">
        <f t="shared" si="3"/>
        <v>14327734</v>
      </c>
      <c r="R52" s="50">
        <f t="shared" si="3"/>
        <v>14502126</v>
      </c>
      <c r="S52" s="50">
        <f t="shared" si="3"/>
        <v>-4504700</v>
      </c>
      <c r="T52" s="50">
        <f t="shared" si="3"/>
        <v>-5737570</v>
      </c>
      <c r="U52" s="50">
        <f t="shared" si="3"/>
        <v>-12161923</v>
      </c>
      <c r="V52" s="50">
        <f t="shared" si="3"/>
        <v>-22404193</v>
      </c>
      <c r="W52" s="50">
        <f t="shared" si="3"/>
        <v>13039949</v>
      </c>
      <c r="X52" s="50">
        <f t="shared" si="3"/>
        <v>79410404</v>
      </c>
      <c r="Y52" s="50">
        <f t="shared" si="3"/>
        <v>-66370455</v>
      </c>
      <c r="Z52" s="51">
        <f>+IF(X52&lt;&gt;0,+(Y52/X52)*100,0)</f>
        <v>-83.579042111408981</v>
      </c>
      <c r="AA52" s="48">
        <f>SUM(AA49:AA51)</f>
        <v>79410404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-14531051</v>
      </c>
      <c r="D54" s="54">
        <f>+D52-D53</f>
        <v>0</v>
      </c>
      <c r="E54" s="55">
        <f t="shared" si="4"/>
        <v>34910521</v>
      </c>
      <c r="F54" s="56">
        <f t="shared" si="4"/>
        <v>79410404</v>
      </c>
      <c r="G54" s="56">
        <f t="shared" si="4"/>
        <v>31256090</v>
      </c>
      <c r="H54" s="56">
        <f t="shared" si="4"/>
        <v>-2398525</v>
      </c>
      <c r="I54" s="56">
        <f t="shared" si="4"/>
        <v>-2471533</v>
      </c>
      <c r="J54" s="56">
        <f t="shared" si="4"/>
        <v>26386032</v>
      </c>
      <c r="K54" s="56">
        <f t="shared" si="4"/>
        <v>-1911132</v>
      </c>
      <c r="L54" s="56">
        <f t="shared" si="4"/>
        <v>-3488453</v>
      </c>
      <c r="M54" s="56">
        <f t="shared" si="4"/>
        <v>-44431</v>
      </c>
      <c r="N54" s="56">
        <f t="shared" si="4"/>
        <v>-5444016</v>
      </c>
      <c r="O54" s="56">
        <f t="shared" si="4"/>
        <v>1042396</v>
      </c>
      <c r="P54" s="56">
        <f t="shared" si="4"/>
        <v>-868004</v>
      </c>
      <c r="Q54" s="56">
        <f t="shared" si="4"/>
        <v>14327734</v>
      </c>
      <c r="R54" s="56">
        <f t="shared" si="4"/>
        <v>14502126</v>
      </c>
      <c r="S54" s="56">
        <f t="shared" si="4"/>
        <v>-4504700</v>
      </c>
      <c r="T54" s="56">
        <f t="shared" si="4"/>
        <v>-5737570</v>
      </c>
      <c r="U54" s="56">
        <f t="shared" si="4"/>
        <v>-12161923</v>
      </c>
      <c r="V54" s="56">
        <f t="shared" si="4"/>
        <v>-22404193</v>
      </c>
      <c r="W54" s="56">
        <f t="shared" si="4"/>
        <v>13039949</v>
      </c>
      <c r="X54" s="56">
        <f t="shared" si="4"/>
        <v>79410404</v>
      </c>
      <c r="Y54" s="56">
        <f t="shared" si="4"/>
        <v>-66370455</v>
      </c>
      <c r="Z54" s="57">
        <f>+IF(X54&lt;&gt;0,+(Y54/X54)*100,0)</f>
        <v>-83.579042111408981</v>
      </c>
      <c r="AA54" s="54">
        <f>+AA52-AA53</f>
        <v>79410404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-14531051</v>
      </c>
      <c r="D57" s="48">
        <f>SUM(D54:D56)</f>
        <v>0</v>
      </c>
      <c r="E57" s="49">
        <f t="shared" si="5"/>
        <v>34910521</v>
      </c>
      <c r="F57" s="50">
        <f t="shared" si="5"/>
        <v>79410404</v>
      </c>
      <c r="G57" s="50">
        <f t="shared" si="5"/>
        <v>31256090</v>
      </c>
      <c r="H57" s="50">
        <f t="shared" si="5"/>
        <v>-2398525</v>
      </c>
      <c r="I57" s="50">
        <f t="shared" si="5"/>
        <v>-2471533</v>
      </c>
      <c r="J57" s="50">
        <f t="shared" si="5"/>
        <v>26386032</v>
      </c>
      <c r="K57" s="50">
        <f t="shared" si="5"/>
        <v>-1911132</v>
      </c>
      <c r="L57" s="50">
        <f t="shared" si="5"/>
        <v>-3488453</v>
      </c>
      <c r="M57" s="50">
        <f t="shared" si="5"/>
        <v>-44431</v>
      </c>
      <c r="N57" s="50">
        <f t="shared" si="5"/>
        <v>-5444016</v>
      </c>
      <c r="O57" s="50">
        <f t="shared" si="5"/>
        <v>1042396</v>
      </c>
      <c r="P57" s="50">
        <f t="shared" si="5"/>
        <v>-868004</v>
      </c>
      <c r="Q57" s="50">
        <f t="shared" si="5"/>
        <v>14327734</v>
      </c>
      <c r="R57" s="50">
        <f t="shared" si="5"/>
        <v>14502126</v>
      </c>
      <c r="S57" s="50">
        <f t="shared" si="5"/>
        <v>-4504700</v>
      </c>
      <c r="T57" s="50">
        <f t="shared" si="5"/>
        <v>-5737570</v>
      </c>
      <c r="U57" s="50">
        <f t="shared" si="5"/>
        <v>-12161923</v>
      </c>
      <c r="V57" s="50">
        <f t="shared" si="5"/>
        <v>-22404193</v>
      </c>
      <c r="W57" s="50">
        <f t="shared" si="5"/>
        <v>13039949</v>
      </c>
      <c r="X57" s="50">
        <f t="shared" si="5"/>
        <v>79410404</v>
      </c>
      <c r="Y57" s="50">
        <f t="shared" si="5"/>
        <v>-66370455</v>
      </c>
      <c r="Z57" s="51">
        <f>+IF(X57&lt;&gt;0,+(Y57/X57)*100,0)</f>
        <v>-83.579042111408981</v>
      </c>
      <c r="AA57" s="48">
        <f>SUM(AA54:AA56)</f>
        <v>79410404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-14531051</v>
      </c>
      <c r="D60" s="65">
        <f>SUM(D57:D59)</f>
        <v>0</v>
      </c>
      <c r="E60" s="66">
        <f t="shared" si="6"/>
        <v>34910521</v>
      </c>
      <c r="F60" s="67">
        <f t="shared" si="6"/>
        <v>79410404</v>
      </c>
      <c r="G60" s="67">
        <f t="shared" si="6"/>
        <v>31256090</v>
      </c>
      <c r="H60" s="67">
        <f t="shared" si="6"/>
        <v>-2398525</v>
      </c>
      <c r="I60" s="67">
        <f t="shared" si="6"/>
        <v>-2471533</v>
      </c>
      <c r="J60" s="67">
        <f t="shared" si="6"/>
        <v>26386032</v>
      </c>
      <c r="K60" s="67">
        <f t="shared" si="6"/>
        <v>-1911132</v>
      </c>
      <c r="L60" s="67">
        <f t="shared" si="6"/>
        <v>-3488453</v>
      </c>
      <c r="M60" s="67">
        <f t="shared" si="6"/>
        <v>-44431</v>
      </c>
      <c r="N60" s="67">
        <f t="shared" si="6"/>
        <v>-5444016</v>
      </c>
      <c r="O60" s="67">
        <f t="shared" si="6"/>
        <v>1042396</v>
      </c>
      <c r="P60" s="67">
        <f t="shared" si="6"/>
        <v>-868004</v>
      </c>
      <c r="Q60" s="67">
        <f t="shared" si="6"/>
        <v>14327734</v>
      </c>
      <c r="R60" s="67">
        <f t="shared" si="6"/>
        <v>14502126</v>
      </c>
      <c r="S60" s="67">
        <f t="shared" si="6"/>
        <v>-4504700</v>
      </c>
      <c r="T60" s="67">
        <f t="shared" si="6"/>
        <v>-5737570</v>
      </c>
      <c r="U60" s="67">
        <f t="shared" si="6"/>
        <v>-12161923</v>
      </c>
      <c r="V60" s="67">
        <f t="shared" si="6"/>
        <v>-22404193</v>
      </c>
      <c r="W60" s="67">
        <f t="shared" si="6"/>
        <v>13039949</v>
      </c>
      <c r="X60" s="67">
        <f t="shared" si="6"/>
        <v>79410404</v>
      </c>
      <c r="Y60" s="67">
        <f t="shared" si="6"/>
        <v>-66370455</v>
      </c>
      <c r="Z60" s="68">
        <f>+IF(X60&lt;&gt;0,+(Y60/X60)*100,0)</f>
        <v>-83.579042111408981</v>
      </c>
      <c r="AA60" s="65">
        <f>SUM(AA57:AA59)</f>
        <v>79410404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45309126</v>
      </c>
      <c r="D8" s="20"/>
      <c r="E8" s="21">
        <v>50210200</v>
      </c>
      <c r="F8" s="22">
        <v>47750200</v>
      </c>
      <c r="G8" s="22">
        <v>45379106</v>
      </c>
      <c r="H8" s="22">
        <v>-59967</v>
      </c>
      <c r="I8" s="22">
        <v>136287</v>
      </c>
      <c r="J8" s="22">
        <v>45455426</v>
      </c>
      <c r="K8" s="22">
        <v>156699</v>
      </c>
      <c r="L8" s="22">
        <v>923765</v>
      </c>
      <c r="M8" s="22">
        <v>-28377</v>
      </c>
      <c r="N8" s="22">
        <v>1052087</v>
      </c>
      <c r="O8" s="22">
        <v>28635</v>
      </c>
      <c r="P8" s="22">
        <v>68214</v>
      </c>
      <c r="Q8" s="22">
        <v>177799</v>
      </c>
      <c r="R8" s="22">
        <v>274648</v>
      </c>
      <c r="S8" s="22">
        <v>100493</v>
      </c>
      <c r="T8" s="22">
        <v>2674152</v>
      </c>
      <c r="U8" s="22">
        <v>212286</v>
      </c>
      <c r="V8" s="22">
        <v>2986931</v>
      </c>
      <c r="W8" s="22">
        <v>49769092</v>
      </c>
      <c r="X8" s="22">
        <v>47750200</v>
      </c>
      <c r="Y8" s="22">
        <v>2018892</v>
      </c>
      <c r="Z8" s="23">
        <v>4.2280283642791021</v>
      </c>
      <c r="AA8" s="20">
        <v>47750200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1073556</v>
      </c>
      <c r="D13" s="20"/>
      <c r="E13" s="21">
        <v>900800</v>
      </c>
      <c r="F13" s="22">
        <v>900800</v>
      </c>
      <c r="G13" s="22">
        <v>87215</v>
      </c>
      <c r="H13" s="22">
        <v>88504</v>
      </c>
      <c r="I13" s="22">
        <v>91848</v>
      </c>
      <c r="J13" s="22">
        <v>267567</v>
      </c>
      <c r="K13" s="22">
        <v>90786</v>
      </c>
      <c r="L13" s="22">
        <v>96084</v>
      </c>
      <c r="M13" s="22">
        <v>99697</v>
      </c>
      <c r="N13" s="22">
        <v>286567</v>
      </c>
      <c r="O13" s="22">
        <v>101731</v>
      </c>
      <c r="P13" s="22">
        <v>99253</v>
      </c>
      <c r="Q13" s="22">
        <v>98555</v>
      </c>
      <c r="R13" s="22">
        <v>299539</v>
      </c>
      <c r="S13" s="22">
        <v>102250</v>
      </c>
      <c r="T13" s="22">
        <v>98932</v>
      </c>
      <c r="U13" s="22">
        <v>101757</v>
      </c>
      <c r="V13" s="22">
        <v>302939</v>
      </c>
      <c r="W13" s="22">
        <v>1156612</v>
      </c>
      <c r="X13" s="22">
        <v>900800</v>
      </c>
      <c r="Y13" s="22">
        <v>255812</v>
      </c>
      <c r="Z13" s="23">
        <v>28.398312611012432</v>
      </c>
      <c r="AA13" s="20">
        <v>900800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9643400</v>
      </c>
      <c r="D26" s="20"/>
      <c r="E26" s="21">
        <v>10278100</v>
      </c>
      <c r="F26" s="22">
        <v>10278100</v>
      </c>
      <c r="G26" s="22">
        <v>9643400</v>
      </c>
      <c r="H26" s="22">
        <v>-9643400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10278100</v>
      </c>
      <c r="Y26" s="22">
        <v>-10278100</v>
      </c>
      <c r="Z26" s="23">
        <v>-100</v>
      </c>
      <c r="AA26" s="20">
        <v>10278100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56026082</v>
      </c>
      <c r="D33" s="29">
        <f t="shared" ref="D33:Y33" si="0">SUM(D6:D32)</f>
        <v>0</v>
      </c>
      <c r="E33" s="30">
        <f t="shared" si="0"/>
        <v>61389100</v>
      </c>
      <c r="F33" s="31">
        <f t="shared" si="0"/>
        <v>58929100</v>
      </c>
      <c r="G33" s="31">
        <f t="shared" si="0"/>
        <v>55109721</v>
      </c>
      <c r="H33" s="31">
        <f t="shared" si="0"/>
        <v>-9614863</v>
      </c>
      <c r="I33" s="31">
        <f t="shared" si="0"/>
        <v>228135</v>
      </c>
      <c r="J33" s="31">
        <f t="shared" si="0"/>
        <v>45722993</v>
      </c>
      <c r="K33" s="31">
        <f t="shared" si="0"/>
        <v>247485</v>
      </c>
      <c r="L33" s="31">
        <f t="shared" si="0"/>
        <v>1019849</v>
      </c>
      <c r="M33" s="31">
        <f t="shared" si="0"/>
        <v>71320</v>
      </c>
      <c r="N33" s="31">
        <f t="shared" si="0"/>
        <v>1338654</v>
      </c>
      <c r="O33" s="31">
        <f t="shared" si="0"/>
        <v>130366</v>
      </c>
      <c r="P33" s="31">
        <f t="shared" si="0"/>
        <v>167467</v>
      </c>
      <c r="Q33" s="31">
        <f t="shared" si="0"/>
        <v>276354</v>
      </c>
      <c r="R33" s="31">
        <f t="shared" si="0"/>
        <v>574187</v>
      </c>
      <c r="S33" s="31">
        <f t="shared" si="0"/>
        <v>202743</v>
      </c>
      <c r="T33" s="31">
        <f t="shared" si="0"/>
        <v>2773084</v>
      </c>
      <c r="U33" s="31">
        <f t="shared" si="0"/>
        <v>314043</v>
      </c>
      <c r="V33" s="31">
        <f t="shared" si="0"/>
        <v>3289870</v>
      </c>
      <c r="W33" s="31">
        <f t="shared" si="0"/>
        <v>50925704</v>
      </c>
      <c r="X33" s="31">
        <f t="shared" si="0"/>
        <v>58929100</v>
      </c>
      <c r="Y33" s="31">
        <f t="shared" si="0"/>
        <v>-8003396</v>
      </c>
      <c r="Z33" s="32">
        <f>+IF(X33&lt;&gt;0,+(Y33/X33)*100,0)</f>
        <v>-13.581398663818046</v>
      </c>
      <c r="AA33" s="29">
        <f>SUM(AA6:AA32)</f>
        <v>58929100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17565073</v>
      </c>
      <c r="D35" s="20"/>
      <c r="E35" s="21">
        <v>21300400</v>
      </c>
      <c r="F35" s="22">
        <v>21390800</v>
      </c>
      <c r="G35" s="22">
        <v>1308385</v>
      </c>
      <c r="H35" s="22">
        <v>1240156</v>
      </c>
      <c r="I35" s="22">
        <v>1408168</v>
      </c>
      <c r="J35" s="22">
        <v>3956709</v>
      </c>
      <c r="K35" s="22">
        <v>1667487</v>
      </c>
      <c r="L35" s="22">
        <v>2329578</v>
      </c>
      <c r="M35" s="22">
        <v>1518159</v>
      </c>
      <c r="N35" s="22">
        <v>5515224</v>
      </c>
      <c r="O35" s="22">
        <v>1487776</v>
      </c>
      <c r="P35" s="22">
        <v>1561308</v>
      </c>
      <c r="Q35" s="22">
        <v>1392413</v>
      </c>
      <c r="R35" s="22">
        <v>4441497</v>
      </c>
      <c r="S35" s="22">
        <v>1432098</v>
      </c>
      <c r="T35" s="22">
        <v>1504474</v>
      </c>
      <c r="U35" s="22">
        <v>1500561</v>
      </c>
      <c r="V35" s="22">
        <v>4437133</v>
      </c>
      <c r="W35" s="22">
        <v>18350563</v>
      </c>
      <c r="X35" s="22">
        <v>21390800</v>
      </c>
      <c r="Y35" s="22">
        <v>-3040237</v>
      </c>
      <c r="Z35" s="23">
        <v>-14.212825139779719</v>
      </c>
      <c r="AA35" s="20">
        <v>21390800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2267722</v>
      </c>
      <c r="D38" s="20"/>
      <c r="E38" s="21">
        <v>3726100</v>
      </c>
      <c r="F38" s="22">
        <v>3726100</v>
      </c>
      <c r="G38" s="22">
        <v>42440</v>
      </c>
      <c r="H38" s="22">
        <v>446340</v>
      </c>
      <c r="I38" s="22">
        <v>83256</v>
      </c>
      <c r="J38" s="22">
        <v>572036</v>
      </c>
      <c r="K38" s="22">
        <v>270406</v>
      </c>
      <c r="L38" s="22">
        <v>255343</v>
      </c>
      <c r="M38" s="22">
        <v>165957</v>
      </c>
      <c r="N38" s="22">
        <v>691706</v>
      </c>
      <c r="O38" s="22">
        <v>164460</v>
      </c>
      <c r="P38" s="22">
        <v>171438</v>
      </c>
      <c r="Q38" s="22">
        <v>82003</v>
      </c>
      <c r="R38" s="22">
        <v>417901</v>
      </c>
      <c r="S38" s="22">
        <v>183272</v>
      </c>
      <c r="T38" s="22">
        <v>644732</v>
      </c>
      <c r="U38" s="22">
        <v>548985</v>
      </c>
      <c r="V38" s="22">
        <v>1376989</v>
      </c>
      <c r="W38" s="22">
        <v>3058632</v>
      </c>
      <c r="X38" s="22">
        <v>3726100</v>
      </c>
      <c r="Y38" s="22">
        <v>-667468</v>
      </c>
      <c r="Z38" s="23">
        <v>-17.913314189098521</v>
      </c>
      <c r="AA38" s="20">
        <v>3726100</v>
      </c>
    </row>
    <row r="39" spans="1:27" x14ac:dyDescent="0.25">
      <c r="A39" s="19" t="s">
        <v>65</v>
      </c>
      <c r="B39" s="15" t="s">
        <v>32</v>
      </c>
      <c r="C39" s="20">
        <v>308767</v>
      </c>
      <c r="D39" s="20"/>
      <c r="E39" s="21">
        <v>178500</v>
      </c>
      <c r="F39" s="22">
        <v>-244400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-244400</v>
      </c>
      <c r="Y39" s="22">
        <v>244400</v>
      </c>
      <c r="Z39" s="23">
        <v>-100</v>
      </c>
      <c r="AA39" s="20">
        <v>-244400</v>
      </c>
    </row>
    <row r="40" spans="1:27" x14ac:dyDescent="0.25">
      <c r="A40" s="19" t="s">
        <v>66</v>
      </c>
      <c r="B40" s="15" t="s">
        <v>32</v>
      </c>
      <c r="C40" s="20">
        <v>3702371</v>
      </c>
      <c r="D40" s="20"/>
      <c r="E40" s="21">
        <v>3688900</v>
      </c>
      <c r="F40" s="22">
        <v>3814700</v>
      </c>
      <c r="G40" s="22">
        <v>-3381493</v>
      </c>
      <c r="H40" s="22">
        <v>3688901</v>
      </c>
      <c r="I40" s="22">
        <v>614817</v>
      </c>
      <c r="J40" s="22">
        <v>922225</v>
      </c>
      <c r="K40" s="22"/>
      <c r="L40" s="22"/>
      <c r="M40" s="22">
        <v>922225</v>
      </c>
      <c r="N40" s="22">
        <v>922225</v>
      </c>
      <c r="O40" s="22"/>
      <c r="P40" s="22"/>
      <c r="Q40" s="22">
        <v>492563</v>
      </c>
      <c r="R40" s="22">
        <v>492563</v>
      </c>
      <c r="S40" s="22">
        <v>985125</v>
      </c>
      <c r="T40" s="22"/>
      <c r="U40" s="22">
        <v>492562</v>
      </c>
      <c r="V40" s="22">
        <v>1477687</v>
      </c>
      <c r="W40" s="22">
        <v>3814700</v>
      </c>
      <c r="X40" s="22">
        <v>3814700</v>
      </c>
      <c r="Y40" s="22"/>
      <c r="Z40" s="23"/>
      <c r="AA40" s="20">
        <v>3814700</v>
      </c>
    </row>
    <row r="41" spans="1:27" x14ac:dyDescent="0.25">
      <c r="A41" s="19" t="s">
        <v>40</v>
      </c>
      <c r="B41" s="15" t="s">
        <v>32</v>
      </c>
      <c r="C41" s="20">
        <v>48293</v>
      </c>
      <c r="D41" s="20"/>
      <c r="E41" s="21">
        <v>94500</v>
      </c>
      <c r="F41" s="22">
        <v>1184500</v>
      </c>
      <c r="G41" s="22"/>
      <c r="H41" s="22"/>
      <c r="I41" s="22">
        <v>72357</v>
      </c>
      <c r="J41" s="22">
        <v>72357</v>
      </c>
      <c r="K41" s="22">
        <v>68337</v>
      </c>
      <c r="L41" s="22">
        <v>43771</v>
      </c>
      <c r="M41" s="22">
        <v>181938</v>
      </c>
      <c r="N41" s="22">
        <v>294046</v>
      </c>
      <c r="O41" s="22">
        <v>181938</v>
      </c>
      <c r="P41" s="22">
        <v>181938</v>
      </c>
      <c r="Q41" s="22">
        <v>185063</v>
      </c>
      <c r="R41" s="22">
        <v>548939</v>
      </c>
      <c r="S41" s="22">
        <v>181938</v>
      </c>
      <c r="T41" s="22">
        <v>181938</v>
      </c>
      <c r="U41" s="22">
        <v>102655</v>
      </c>
      <c r="V41" s="22">
        <v>466531</v>
      </c>
      <c r="W41" s="22">
        <v>1381873</v>
      </c>
      <c r="X41" s="22">
        <v>1184500</v>
      </c>
      <c r="Y41" s="22">
        <v>197373</v>
      </c>
      <c r="Z41" s="23">
        <v>16.662980160405233</v>
      </c>
      <c r="AA41" s="20">
        <v>1184500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2856985</v>
      </c>
      <c r="D44" s="20"/>
      <c r="E44" s="21">
        <v>2332000</v>
      </c>
      <c r="F44" s="22">
        <v>2632000</v>
      </c>
      <c r="G44" s="22">
        <v>823362</v>
      </c>
      <c r="H44" s="22">
        <v>247556</v>
      </c>
      <c r="I44" s="22">
        <v>35068</v>
      </c>
      <c r="J44" s="22">
        <v>1105986</v>
      </c>
      <c r="K44" s="22">
        <v>231093</v>
      </c>
      <c r="L44" s="22">
        <v>244669</v>
      </c>
      <c r="M44" s="22">
        <v>157595</v>
      </c>
      <c r="N44" s="22">
        <v>633357</v>
      </c>
      <c r="O44" s="22">
        <v>651229</v>
      </c>
      <c r="P44" s="22">
        <v>209059</v>
      </c>
      <c r="Q44" s="22">
        <v>316542</v>
      </c>
      <c r="R44" s="22">
        <v>1176830</v>
      </c>
      <c r="S44" s="22">
        <v>114663</v>
      </c>
      <c r="T44" s="22">
        <v>3136</v>
      </c>
      <c r="U44" s="22">
        <v>1134623</v>
      </c>
      <c r="V44" s="22">
        <v>1252422</v>
      </c>
      <c r="W44" s="22">
        <v>4168595</v>
      </c>
      <c r="X44" s="22">
        <v>2632000</v>
      </c>
      <c r="Y44" s="22">
        <v>1536595</v>
      </c>
      <c r="Z44" s="23">
        <v>58.381268996960486</v>
      </c>
      <c r="AA44" s="20">
        <v>2632000</v>
      </c>
    </row>
    <row r="45" spans="1:27" x14ac:dyDescent="0.25">
      <c r="A45" s="19" t="s">
        <v>70</v>
      </c>
      <c r="B45" s="15" t="s">
        <v>32</v>
      </c>
      <c r="C45" s="20">
        <v>2516622</v>
      </c>
      <c r="D45" s="20"/>
      <c r="E45" s="21">
        <v>1717800</v>
      </c>
      <c r="F45" s="22">
        <v>1752300</v>
      </c>
      <c r="G45" s="22">
        <v>141853</v>
      </c>
      <c r="H45" s="22">
        <v>126723</v>
      </c>
      <c r="I45" s="22">
        <v>77019</v>
      </c>
      <c r="J45" s="22">
        <v>345595</v>
      </c>
      <c r="K45" s="22">
        <v>156275</v>
      </c>
      <c r="L45" s="22">
        <v>130272</v>
      </c>
      <c r="M45" s="22">
        <v>96466</v>
      </c>
      <c r="N45" s="22">
        <v>383013</v>
      </c>
      <c r="O45" s="22">
        <v>91147</v>
      </c>
      <c r="P45" s="22">
        <v>95273</v>
      </c>
      <c r="Q45" s="22">
        <v>121008</v>
      </c>
      <c r="R45" s="22">
        <v>307428</v>
      </c>
      <c r="S45" s="22">
        <v>143802</v>
      </c>
      <c r="T45" s="22">
        <v>261736</v>
      </c>
      <c r="U45" s="22">
        <v>231385</v>
      </c>
      <c r="V45" s="22">
        <v>636923</v>
      </c>
      <c r="W45" s="22">
        <v>1672959</v>
      </c>
      <c r="X45" s="22">
        <v>1752300</v>
      </c>
      <c r="Y45" s="22">
        <v>-79341</v>
      </c>
      <c r="Z45" s="23">
        <v>-4.5278205786680363</v>
      </c>
      <c r="AA45" s="20">
        <v>1752300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29265833</v>
      </c>
      <c r="D48" s="29">
        <f t="shared" ref="D48:Y48" si="1">SUM(D35:D47)</f>
        <v>0</v>
      </c>
      <c r="E48" s="30">
        <f t="shared" si="1"/>
        <v>33038200</v>
      </c>
      <c r="F48" s="31">
        <f t="shared" si="1"/>
        <v>34256000</v>
      </c>
      <c r="G48" s="31">
        <f t="shared" si="1"/>
        <v>-1065453</v>
      </c>
      <c r="H48" s="31">
        <f t="shared" si="1"/>
        <v>5749676</v>
      </c>
      <c r="I48" s="31">
        <f t="shared" si="1"/>
        <v>2290685</v>
      </c>
      <c r="J48" s="31">
        <f t="shared" si="1"/>
        <v>6974908</v>
      </c>
      <c r="K48" s="31">
        <f t="shared" si="1"/>
        <v>2393598</v>
      </c>
      <c r="L48" s="31">
        <f t="shared" si="1"/>
        <v>3003633</v>
      </c>
      <c r="M48" s="31">
        <f t="shared" si="1"/>
        <v>3042340</v>
      </c>
      <c r="N48" s="31">
        <f t="shared" si="1"/>
        <v>8439571</v>
      </c>
      <c r="O48" s="31">
        <f t="shared" si="1"/>
        <v>2576550</v>
      </c>
      <c r="P48" s="31">
        <f t="shared" si="1"/>
        <v>2219016</v>
      </c>
      <c r="Q48" s="31">
        <f t="shared" si="1"/>
        <v>2589592</v>
      </c>
      <c r="R48" s="31">
        <f t="shared" si="1"/>
        <v>7385158</v>
      </c>
      <c r="S48" s="31">
        <f t="shared" si="1"/>
        <v>3040898</v>
      </c>
      <c r="T48" s="31">
        <f t="shared" si="1"/>
        <v>2596016</v>
      </c>
      <c r="U48" s="31">
        <f t="shared" si="1"/>
        <v>4010771</v>
      </c>
      <c r="V48" s="31">
        <f t="shared" si="1"/>
        <v>9647685</v>
      </c>
      <c r="W48" s="31">
        <f t="shared" si="1"/>
        <v>32447322</v>
      </c>
      <c r="X48" s="31">
        <f t="shared" si="1"/>
        <v>34256000</v>
      </c>
      <c r="Y48" s="31">
        <f t="shared" si="1"/>
        <v>-1808678</v>
      </c>
      <c r="Z48" s="32">
        <f>+IF(X48&lt;&gt;0,+(Y48/X48)*100,0)</f>
        <v>-5.2798867351704812</v>
      </c>
      <c r="AA48" s="29">
        <f>SUM(AA35:AA47)</f>
        <v>34256000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26760249</v>
      </c>
      <c r="D49" s="39">
        <f t="shared" si="2"/>
        <v>0</v>
      </c>
      <c r="E49" s="40">
        <f t="shared" si="2"/>
        <v>28350900</v>
      </c>
      <c r="F49" s="41">
        <f t="shared" si="2"/>
        <v>24673100</v>
      </c>
      <c r="G49" s="41">
        <f t="shared" si="2"/>
        <v>56175174</v>
      </c>
      <c r="H49" s="41">
        <f t="shared" si="2"/>
        <v>-15364539</v>
      </c>
      <c r="I49" s="41">
        <f t="shared" si="2"/>
        <v>-2062550</v>
      </c>
      <c r="J49" s="41">
        <f t="shared" si="2"/>
        <v>38748085</v>
      </c>
      <c r="K49" s="41">
        <f t="shared" si="2"/>
        <v>-2146113</v>
      </c>
      <c r="L49" s="41">
        <f t="shared" si="2"/>
        <v>-1983784</v>
      </c>
      <c r="M49" s="41">
        <f t="shared" si="2"/>
        <v>-2971020</v>
      </c>
      <c r="N49" s="41">
        <f t="shared" si="2"/>
        <v>-7100917</v>
      </c>
      <c r="O49" s="41">
        <f t="shared" si="2"/>
        <v>-2446184</v>
      </c>
      <c r="P49" s="41">
        <f t="shared" si="2"/>
        <v>-2051549</v>
      </c>
      <c r="Q49" s="41">
        <f t="shared" si="2"/>
        <v>-2313238</v>
      </c>
      <c r="R49" s="41">
        <f t="shared" si="2"/>
        <v>-6810971</v>
      </c>
      <c r="S49" s="41">
        <f t="shared" si="2"/>
        <v>-2838155</v>
      </c>
      <c r="T49" s="41">
        <f t="shared" si="2"/>
        <v>177068</v>
      </c>
      <c r="U49" s="41">
        <f t="shared" si="2"/>
        <v>-3696728</v>
      </c>
      <c r="V49" s="41">
        <f t="shared" si="2"/>
        <v>-6357815</v>
      </c>
      <c r="W49" s="41">
        <f t="shared" si="2"/>
        <v>18478382</v>
      </c>
      <c r="X49" s="41">
        <f t="shared" si="2"/>
        <v>24673100</v>
      </c>
      <c r="Y49" s="41">
        <f t="shared" si="2"/>
        <v>-6194718</v>
      </c>
      <c r="Z49" s="42">
        <f>+IF(X49&lt;&gt;0,+(Y49/X49)*100,0)</f>
        <v>-25.107173399370165</v>
      </c>
      <c r="AA49" s="39">
        <f>+AA33-AA48</f>
        <v>24673100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26760249</v>
      </c>
      <c r="D52" s="48">
        <f t="shared" si="3"/>
        <v>0</v>
      </c>
      <c r="E52" s="49">
        <f t="shared" si="3"/>
        <v>28350900</v>
      </c>
      <c r="F52" s="50">
        <f t="shared" si="3"/>
        <v>24673100</v>
      </c>
      <c r="G52" s="50">
        <f t="shared" si="3"/>
        <v>56175174</v>
      </c>
      <c r="H52" s="50">
        <f t="shared" si="3"/>
        <v>-15364539</v>
      </c>
      <c r="I52" s="50">
        <f t="shared" si="3"/>
        <v>-2062550</v>
      </c>
      <c r="J52" s="50">
        <f t="shared" si="3"/>
        <v>38748085</v>
      </c>
      <c r="K52" s="50">
        <f t="shared" si="3"/>
        <v>-2146113</v>
      </c>
      <c r="L52" s="50">
        <f t="shared" si="3"/>
        <v>-1983784</v>
      </c>
      <c r="M52" s="50">
        <f t="shared" si="3"/>
        <v>-2971020</v>
      </c>
      <c r="N52" s="50">
        <f t="shared" si="3"/>
        <v>-7100917</v>
      </c>
      <c r="O52" s="50">
        <f t="shared" si="3"/>
        <v>-2446184</v>
      </c>
      <c r="P52" s="50">
        <f t="shared" si="3"/>
        <v>-2051549</v>
      </c>
      <c r="Q52" s="50">
        <f t="shared" si="3"/>
        <v>-2313238</v>
      </c>
      <c r="R52" s="50">
        <f t="shared" si="3"/>
        <v>-6810971</v>
      </c>
      <c r="S52" s="50">
        <f t="shared" si="3"/>
        <v>-2838155</v>
      </c>
      <c r="T52" s="50">
        <f t="shared" si="3"/>
        <v>177068</v>
      </c>
      <c r="U52" s="50">
        <f t="shared" si="3"/>
        <v>-3696728</v>
      </c>
      <c r="V52" s="50">
        <f t="shared" si="3"/>
        <v>-6357815</v>
      </c>
      <c r="W52" s="50">
        <f t="shared" si="3"/>
        <v>18478382</v>
      </c>
      <c r="X52" s="50">
        <f t="shared" si="3"/>
        <v>24673100</v>
      </c>
      <c r="Y52" s="50">
        <f t="shared" si="3"/>
        <v>-6194718</v>
      </c>
      <c r="Z52" s="51">
        <f>+IF(X52&lt;&gt;0,+(Y52/X52)*100,0)</f>
        <v>-25.107173399370165</v>
      </c>
      <c r="AA52" s="48">
        <f>SUM(AA49:AA51)</f>
        <v>24673100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26760249</v>
      </c>
      <c r="D54" s="54">
        <f>+D52-D53</f>
        <v>0</v>
      </c>
      <c r="E54" s="55">
        <f t="shared" si="4"/>
        <v>28350900</v>
      </c>
      <c r="F54" s="56">
        <f t="shared" si="4"/>
        <v>24673100</v>
      </c>
      <c r="G54" s="56">
        <f t="shared" si="4"/>
        <v>56175174</v>
      </c>
      <c r="H54" s="56">
        <f t="shared" si="4"/>
        <v>-15364539</v>
      </c>
      <c r="I54" s="56">
        <f t="shared" si="4"/>
        <v>-2062550</v>
      </c>
      <c r="J54" s="56">
        <f t="shared" si="4"/>
        <v>38748085</v>
      </c>
      <c r="K54" s="56">
        <f t="shared" si="4"/>
        <v>-2146113</v>
      </c>
      <c r="L54" s="56">
        <f t="shared" si="4"/>
        <v>-1983784</v>
      </c>
      <c r="M54" s="56">
        <f t="shared" si="4"/>
        <v>-2971020</v>
      </c>
      <c r="N54" s="56">
        <f t="shared" si="4"/>
        <v>-7100917</v>
      </c>
      <c r="O54" s="56">
        <f t="shared" si="4"/>
        <v>-2446184</v>
      </c>
      <c r="P54" s="56">
        <f t="shared" si="4"/>
        <v>-2051549</v>
      </c>
      <c r="Q54" s="56">
        <f t="shared" si="4"/>
        <v>-2313238</v>
      </c>
      <c r="R54" s="56">
        <f t="shared" si="4"/>
        <v>-6810971</v>
      </c>
      <c r="S54" s="56">
        <f t="shared" si="4"/>
        <v>-2838155</v>
      </c>
      <c r="T54" s="56">
        <f t="shared" si="4"/>
        <v>177068</v>
      </c>
      <c r="U54" s="56">
        <f t="shared" si="4"/>
        <v>-3696728</v>
      </c>
      <c r="V54" s="56">
        <f t="shared" si="4"/>
        <v>-6357815</v>
      </c>
      <c r="W54" s="56">
        <f t="shared" si="4"/>
        <v>18478382</v>
      </c>
      <c r="X54" s="56">
        <f t="shared" si="4"/>
        <v>24673100</v>
      </c>
      <c r="Y54" s="56">
        <f t="shared" si="4"/>
        <v>-6194718</v>
      </c>
      <c r="Z54" s="57">
        <f>+IF(X54&lt;&gt;0,+(Y54/X54)*100,0)</f>
        <v>-25.107173399370165</v>
      </c>
      <c r="AA54" s="54">
        <f>+AA52-AA53</f>
        <v>24673100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26760249</v>
      </c>
      <c r="D57" s="48">
        <f>SUM(D54:D56)</f>
        <v>0</v>
      </c>
      <c r="E57" s="49">
        <f t="shared" si="5"/>
        <v>28350900</v>
      </c>
      <c r="F57" s="50">
        <f t="shared" si="5"/>
        <v>24673100</v>
      </c>
      <c r="G57" s="50">
        <f t="shared" si="5"/>
        <v>56175174</v>
      </c>
      <c r="H57" s="50">
        <f t="shared" si="5"/>
        <v>-15364539</v>
      </c>
      <c r="I57" s="50">
        <f t="shared" si="5"/>
        <v>-2062550</v>
      </c>
      <c r="J57" s="50">
        <f t="shared" si="5"/>
        <v>38748085</v>
      </c>
      <c r="K57" s="50">
        <f t="shared" si="5"/>
        <v>-2146113</v>
      </c>
      <c r="L57" s="50">
        <f t="shared" si="5"/>
        <v>-1983784</v>
      </c>
      <c r="M57" s="50">
        <f t="shared" si="5"/>
        <v>-2971020</v>
      </c>
      <c r="N57" s="50">
        <f t="shared" si="5"/>
        <v>-7100917</v>
      </c>
      <c r="O57" s="50">
        <f t="shared" si="5"/>
        <v>-2446184</v>
      </c>
      <c r="P57" s="50">
        <f t="shared" si="5"/>
        <v>-2051549</v>
      </c>
      <c r="Q57" s="50">
        <f t="shared" si="5"/>
        <v>-2313238</v>
      </c>
      <c r="R57" s="50">
        <f t="shared" si="5"/>
        <v>-6810971</v>
      </c>
      <c r="S57" s="50">
        <f t="shared" si="5"/>
        <v>-2838155</v>
      </c>
      <c r="T57" s="50">
        <f t="shared" si="5"/>
        <v>177068</v>
      </c>
      <c r="U57" s="50">
        <f t="shared" si="5"/>
        <v>-3696728</v>
      </c>
      <c r="V57" s="50">
        <f t="shared" si="5"/>
        <v>-6357815</v>
      </c>
      <c r="W57" s="50">
        <f t="shared" si="5"/>
        <v>18478382</v>
      </c>
      <c r="X57" s="50">
        <f t="shared" si="5"/>
        <v>24673100</v>
      </c>
      <c r="Y57" s="50">
        <f t="shared" si="5"/>
        <v>-6194718</v>
      </c>
      <c r="Z57" s="51">
        <f>+IF(X57&lt;&gt;0,+(Y57/X57)*100,0)</f>
        <v>-25.107173399370165</v>
      </c>
      <c r="AA57" s="48">
        <f>SUM(AA54:AA56)</f>
        <v>24673100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26760249</v>
      </c>
      <c r="D60" s="65">
        <f>SUM(D57:D59)</f>
        <v>0</v>
      </c>
      <c r="E60" s="66">
        <f t="shared" si="6"/>
        <v>28350900</v>
      </c>
      <c r="F60" s="67">
        <f t="shared" si="6"/>
        <v>24673100</v>
      </c>
      <c r="G60" s="67">
        <f t="shared" si="6"/>
        <v>56175174</v>
      </c>
      <c r="H60" s="67">
        <f t="shared" si="6"/>
        <v>-15364539</v>
      </c>
      <c r="I60" s="67">
        <f t="shared" si="6"/>
        <v>-2062550</v>
      </c>
      <c r="J60" s="67">
        <f t="shared" si="6"/>
        <v>38748085</v>
      </c>
      <c r="K60" s="67">
        <f t="shared" si="6"/>
        <v>-2146113</v>
      </c>
      <c r="L60" s="67">
        <f t="shared" si="6"/>
        <v>-1983784</v>
      </c>
      <c r="M60" s="67">
        <f t="shared" si="6"/>
        <v>-2971020</v>
      </c>
      <c r="N60" s="67">
        <f t="shared" si="6"/>
        <v>-7100917</v>
      </c>
      <c r="O60" s="67">
        <f t="shared" si="6"/>
        <v>-2446184</v>
      </c>
      <c r="P60" s="67">
        <f t="shared" si="6"/>
        <v>-2051549</v>
      </c>
      <c r="Q60" s="67">
        <f t="shared" si="6"/>
        <v>-2313238</v>
      </c>
      <c r="R60" s="67">
        <f t="shared" si="6"/>
        <v>-6810971</v>
      </c>
      <c r="S60" s="67">
        <f t="shared" si="6"/>
        <v>-2838155</v>
      </c>
      <c r="T60" s="67">
        <f t="shared" si="6"/>
        <v>177068</v>
      </c>
      <c r="U60" s="67">
        <f t="shared" si="6"/>
        <v>-3696728</v>
      </c>
      <c r="V60" s="67">
        <f t="shared" si="6"/>
        <v>-6357815</v>
      </c>
      <c r="W60" s="67">
        <f t="shared" si="6"/>
        <v>18478382</v>
      </c>
      <c r="X60" s="67">
        <f t="shared" si="6"/>
        <v>24673100</v>
      </c>
      <c r="Y60" s="67">
        <f t="shared" si="6"/>
        <v>-6194718</v>
      </c>
      <c r="Z60" s="68">
        <f>+IF(X60&lt;&gt;0,+(Y60/X60)*100,0)</f>
        <v>-25.107173399370165</v>
      </c>
      <c r="AA60" s="65">
        <f>SUM(AA57:AA59)</f>
        <v>24673100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67358186</v>
      </c>
      <c r="D8" s="20">
        <v>79803362</v>
      </c>
      <c r="E8" s="21">
        <v>80371584</v>
      </c>
      <c r="F8" s="22">
        <v>79623503</v>
      </c>
      <c r="G8" s="22">
        <v>5485132</v>
      </c>
      <c r="H8" s="22">
        <v>5779608</v>
      </c>
      <c r="I8" s="22">
        <v>6217470</v>
      </c>
      <c r="J8" s="22">
        <v>17482210</v>
      </c>
      <c r="K8" s="22">
        <v>5995088</v>
      </c>
      <c r="L8" s="22">
        <v>6783649</v>
      </c>
      <c r="M8" s="22">
        <v>6173332</v>
      </c>
      <c r="N8" s="22">
        <v>18952069</v>
      </c>
      <c r="O8" s="22">
        <v>6382528</v>
      </c>
      <c r="P8" s="22">
        <v>6171618</v>
      </c>
      <c r="Q8" s="22">
        <v>6841597</v>
      </c>
      <c r="R8" s="22">
        <v>19395743</v>
      </c>
      <c r="S8" s="22">
        <v>8686364</v>
      </c>
      <c r="T8" s="22">
        <v>7397095</v>
      </c>
      <c r="U8" s="22">
        <v>7886725</v>
      </c>
      <c r="V8" s="22">
        <v>23970184</v>
      </c>
      <c r="W8" s="22">
        <v>79800206</v>
      </c>
      <c r="X8" s="22">
        <v>79623503</v>
      </c>
      <c r="Y8" s="22">
        <v>176703</v>
      </c>
      <c r="Z8" s="23">
        <v>0.22192316758532968</v>
      </c>
      <c r="AA8" s="20">
        <v>79623503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4744059</v>
      </c>
      <c r="D13" s="20">
        <v>3569872</v>
      </c>
      <c r="E13" s="21">
        <v>5622105</v>
      </c>
      <c r="F13" s="22">
        <v>4058217</v>
      </c>
      <c r="G13" s="22"/>
      <c r="H13" s="22">
        <v>299484</v>
      </c>
      <c r="I13" s="22">
        <v>292071</v>
      </c>
      <c r="J13" s="22">
        <v>591555</v>
      </c>
      <c r="K13" s="22"/>
      <c r="L13" s="22"/>
      <c r="M13" s="22">
        <v>930648</v>
      </c>
      <c r="N13" s="22">
        <v>930648</v>
      </c>
      <c r="O13" s="22"/>
      <c r="P13" s="22"/>
      <c r="Q13" s="22">
        <v>1257452</v>
      </c>
      <c r="R13" s="22">
        <v>1257452</v>
      </c>
      <c r="S13" s="22">
        <v>242567</v>
      </c>
      <c r="T13" s="22">
        <v>256333</v>
      </c>
      <c r="U13" s="22">
        <v>291318</v>
      </c>
      <c r="V13" s="22">
        <v>790218</v>
      </c>
      <c r="W13" s="22">
        <v>3569873</v>
      </c>
      <c r="X13" s="22">
        <v>4058217</v>
      </c>
      <c r="Y13" s="22">
        <v>-488344</v>
      </c>
      <c r="Z13" s="23">
        <v>-12.033461985891835</v>
      </c>
      <c r="AA13" s="20">
        <v>4058217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>
        <v>80246</v>
      </c>
      <c r="E20" s="21"/>
      <c r="F20" s="22">
        <v>75400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92283</v>
      </c>
      <c r="V20" s="22">
        <v>92283</v>
      </c>
      <c r="W20" s="22">
        <v>92283</v>
      </c>
      <c r="X20" s="22">
        <v>75400</v>
      </c>
      <c r="Y20" s="22">
        <v>16883</v>
      </c>
      <c r="Z20" s="18">
        <v>22.391246684350133</v>
      </c>
      <c r="AA20" s="20">
        <v>75400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8508480</v>
      </c>
      <c r="D26" s="20">
        <v>6165200</v>
      </c>
      <c r="E26" s="21">
        <v>12091520</v>
      </c>
      <c r="F26" s="22">
        <v>12091520</v>
      </c>
      <c r="G26" s="22"/>
      <c r="H26" s="22"/>
      <c r="I26" s="22">
        <v>6165200</v>
      </c>
      <c r="J26" s="22">
        <v>6165200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6165200</v>
      </c>
      <c r="X26" s="22">
        <v>12091520</v>
      </c>
      <c r="Y26" s="22">
        <v>-5926320</v>
      </c>
      <c r="Z26" s="23">
        <v>-49.012200285820143</v>
      </c>
      <c r="AA26" s="20">
        <v>12091520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6234268</v>
      </c>
      <c r="D29" s="20">
        <v>5853140</v>
      </c>
      <c r="E29" s="21">
        <v>6307951</v>
      </c>
      <c r="F29" s="22">
        <v>5917796</v>
      </c>
      <c r="G29" s="22">
        <v>438849</v>
      </c>
      <c r="H29" s="22">
        <v>453134</v>
      </c>
      <c r="I29" s="22">
        <v>596138</v>
      </c>
      <c r="J29" s="22">
        <v>1488121</v>
      </c>
      <c r="K29" s="22">
        <v>474355</v>
      </c>
      <c r="L29" s="22">
        <v>470371</v>
      </c>
      <c r="M29" s="22">
        <v>498825</v>
      </c>
      <c r="N29" s="22">
        <v>1443551</v>
      </c>
      <c r="O29" s="22">
        <v>497687</v>
      </c>
      <c r="P29" s="22">
        <v>497341</v>
      </c>
      <c r="Q29" s="22">
        <v>491426</v>
      </c>
      <c r="R29" s="22">
        <v>1486454</v>
      </c>
      <c r="S29" s="22">
        <v>487443</v>
      </c>
      <c r="T29" s="22">
        <v>490857</v>
      </c>
      <c r="U29" s="22">
        <v>456712</v>
      </c>
      <c r="V29" s="22">
        <v>1435012</v>
      </c>
      <c r="W29" s="22">
        <v>5853138</v>
      </c>
      <c r="X29" s="22">
        <v>5917796</v>
      </c>
      <c r="Y29" s="22">
        <v>-64658</v>
      </c>
      <c r="Z29" s="23">
        <v>-1.0926027189852439</v>
      </c>
      <c r="AA29" s="20">
        <v>5917796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970477</v>
      </c>
      <c r="D31" s="20">
        <v>23244</v>
      </c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87815470</v>
      </c>
      <c r="D33" s="29">
        <f t="shared" ref="D33:Y33" si="0">SUM(D6:D32)</f>
        <v>95495064</v>
      </c>
      <c r="E33" s="30">
        <f t="shared" si="0"/>
        <v>104393160</v>
      </c>
      <c r="F33" s="31">
        <f t="shared" si="0"/>
        <v>101766436</v>
      </c>
      <c r="G33" s="31">
        <f t="shared" si="0"/>
        <v>5923981</v>
      </c>
      <c r="H33" s="31">
        <f t="shared" si="0"/>
        <v>6532226</v>
      </c>
      <c r="I33" s="31">
        <f t="shared" si="0"/>
        <v>13270879</v>
      </c>
      <c r="J33" s="31">
        <f t="shared" si="0"/>
        <v>25727086</v>
      </c>
      <c r="K33" s="31">
        <f t="shared" si="0"/>
        <v>6469443</v>
      </c>
      <c r="L33" s="31">
        <f t="shared" si="0"/>
        <v>7254020</v>
      </c>
      <c r="M33" s="31">
        <f t="shared" si="0"/>
        <v>7602805</v>
      </c>
      <c r="N33" s="31">
        <f t="shared" si="0"/>
        <v>21326268</v>
      </c>
      <c r="O33" s="31">
        <f t="shared" si="0"/>
        <v>6880215</v>
      </c>
      <c r="P33" s="31">
        <f t="shared" si="0"/>
        <v>6668959</v>
      </c>
      <c r="Q33" s="31">
        <f t="shared" si="0"/>
        <v>8590475</v>
      </c>
      <c r="R33" s="31">
        <f t="shared" si="0"/>
        <v>22139649</v>
      </c>
      <c r="S33" s="31">
        <f t="shared" si="0"/>
        <v>9416374</v>
      </c>
      <c r="T33" s="31">
        <f t="shared" si="0"/>
        <v>8144285</v>
      </c>
      <c r="U33" s="31">
        <f t="shared" si="0"/>
        <v>8727038</v>
      </c>
      <c r="V33" s="31">
        <f t="shared" si="0"/>
        <v>26287697</v>
      </c>
      <c r="W33" s="31">
        <f t="shared" si="0"/>
        <v>95480700</v>
      </c>
      <c r="X33" s="31">
        <f t="shared" si="0"/>
        <v>101766436</v>
      </c>
      <c r="Y33" s="31">
        <f t="shared" si="0"/>
        <v>-6285736</v>
      </c>
      <c r="Z33" s="32">
        <f>+IF(X33&lt;&gt;0,+(Y33/X33)*100,0)</f>
        <v>-6.1766297878408549</v>
      </c>
      <c r="AA33" s="29">
        <f>SUM(AA6:AA32)</f>
        <v>101766436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3177112</v>
      </c>
      <c r="D35" s="20">
        <v>16152543</v>
      </c>
      <c r="E35" s="21">
        <v>19749788</v>
      </c>
      <c r="F35" s="22">
        <v>19399788</v>
      </c>
      <c r="G35" s="22">
        <v>1317750</v>
      </c>
      <c r="H35" s="22">
        <v>1264908</v>
      </c>
      <c r="I35" s="22">
        <v>1471992</v>
      </c>
      <c r="J35" s="22">
        <v>4054650</v>
      </c>
      <c r="K35" s="22"/>
      <c r="L35" s="22">
        <v>2579147</v>
      </c>
      <c r="M35" s="22">
        <v>1255839</v>
      </c>
      <c r="N35" s="22">
        <v>3834986</v>
      </c>
      <c r="O35" s="22">
        <v>1498451</v>
      </c>
      <c r="P35" s="22">
        <v>1388102</v>
      </c>
      <c r="Q35" s="22">
        <v>1338856</v>
      </c>
      <c r="R35" s="22">
        <v>4225409</v>
      </c>
      <c r="S35" s="22">
        <v>1366222</v>
      </c>
      <c r="T35" s="22">
        <v>1074785</v>
      </c>
      <c r="U35" s="22">
        <v>5388582</v>
      </c>
      <c r="V35" s="22">
        <v>7829589</v>
      </c>
      <c r="W35" s="22">
        <v>19944634</v>
      </c>
      <c r="X35" s="22">
        <v>19399788</v>
      </c>
      <c r="Y35" s="22">
        <v>544846</v>
      </c>
      <c r="Z35" s="23">
        <v>2.8085152270736153</v>
      </c>
      <c r="AA35" s="20">
        <v>19399788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788432</v>
      </c>
      <c r="D38" s="20">
        <v>698775</v>
      </c>
      <c r="E38" s="21">
        <v>983171</v>
      </c>
      <c r="F38" s="22">
        <v>983171</v>
      </c>
      <c r="G38" s="22">
        <v>23423</v>
      </c>
      <c r="H38" s="22">
        <v>22673</v>
      </c>
      <c r="I38" s="22">
        <v>4594</v>
      </c>
      <c r="J38" s="22">
        <v>50690</v>
      </c>
      <c r="K38" s="22">
        <v>11393</v>
      </c>
      <c r="L38" s="22">
        <v>3905</v>
      </c>
      <c r="M38" s="22">
        <v>157083</v>
      </c>
      <c r="N38" s="22">
        <v>172381</v>
      </c>
      <c r="O38" s="22">
        <v>111076</v>
      </c>
      <c r="P38" s="22">
        <v>154042</v>
      </c>
      <c r="Q38" s="22">
        <v>13439</v>
      </c>
      <c r="R38" s="22">
        <v>278557</v>
      </c>
      <c r="S38" s="22">
        <v>38777</v>
      </c>
      <c r="T38" s="22">
        <v>19066</v>
      </c>
      <c r="U38" s="22">
        <v>139303</v>
      </c>
      <c r="V38" s="22">
        <v>197146</v>
      </c>
      <c r="W38" s="22">
        <v>698774</v>
      </c>
      <c r="X38" s="22">
        <v>983171</v>
      </c>
      <c r="Y38" s="22">
        <v>-284397</v>
      </c>
      <c r="Z38" s="23">
        <v>-28.926504138140768</v>
      </c>
      <c r="AA38" s="20">
        <v>983171</v>
      </c>
    </row>
    <row r="39" spans="1:27" x14ac:dyDescent="0.25">
      <c r="A39" s="19" t="s">
        <v>65</v>
      </c>
      <c r="B39" s="15" t="s">
        <v>32</v>
      </c>
      <c r="C39" s="20">
        <v>2612949</v>
      </c>
      <c r="D39" s="20"/>
      <c r="E39" s="21">
        <v>3826651</v>
      </c>
      <c r="F39" s="22">
        <v>3826651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3826651</v>
      </c>
      <c r="Y39" s="22">
        <v>-3826651</v>
      </c>
      <c r="Z39" s="23">
        <v>-100</v>
      </c>
      <c r="AA39" s="20">
        <v>3826651</v>
      </c>
    </row>
    <row r="40" spans="1:27" x14ac:dyDescent="0.25">
      <c r="A40" s="19" t="s">
        <v>66</v>
      </c>
      <c r="B40" s="15" t="s">
        <v>32</v>
      </c>
      <c r="C40" s="20">
        <v>6236928</v>
      </c>
      <c r="D40" s="20">
        <v>6557179</v>
      </c>
      <c r="E40" s="21">
        <v>6327392</v>
      </c>
      <c r="F40" s="22">
        <v>6881706</v>
      </c>
      <c r="G40" s="22"/>
      <c r="H40" s="22">
        <v>982949</v>
      </c>
      <c r="I40" s="22"/>
      <c r="J40" s="22">
        <v>982949</v>
      </c>
      <c r="K40" s="22">
        <v>982949</v>
      </c>
      <c r="L40" s="22">
        <v>491475</v>
      </c>
      <c r="M40" s="22"/>
      <c r="N40" s="22">
        <v>1474424</v>
      </c>
      <c r="O40" s="22">
        <v>982949</v>
      </c>
      <c r="P40" s="22">
        <v>491475</v>
      </c>
      <c r="Q40" s="22">
        <v>863463</v>
      </c>
      <c r="R40" s="22">
        <v>2337887</v>
      </c>
      <c r="S40" s="22">
        <v>525020</v>
      </c>
      <c r="T40" s="22">
        <v>542523</v>
      </c>
      <c r="U40" s="22">
        <v>525016</v>
      </c>
      <c r="V40" s="22">
        <v>1592559</v>
      </c>
      <c r="W40" s="22">
        <v>6387819</v>
      </c>
      <c r="X40" s="22">
        <v>6881706</v>
      </c>
      <c r="Y40" s="22">
        <v>-493887</v>
      </c>
      <c r="Z40" s="23">
        <v>-7.1768105176245545</v>
      </c>
      <c r="AA40" s="20">
        <v>6881706</v>
      </c>
    </row>
    <row r="41" spans="1:27" x14ac:dyDescent="0.25">
      <c r="A41" s="19" t="s">
        <v>40</v>
      </c>
      <c r="B41" s="15" t="s">
        <v>32</v>
      </c>
      <c r="C41" s="20">
        <v>1901652</v>
      </c>
      <c r="D41" s="20">
        <v>3215122</v>
      </c>
      <c r="E41" s="21">
        <v>2140666</v>
      </c>
      <c r="F41" s="22">
        <v>2112200</v>
      </c>
      <c r="G41" s="22">
        <v>998</v>
      </c>
      <c r="H41" s="22">
        <v>891</v>
      </c>
      <c r="I41" s="22">
        <v>814</v>
      </c>
      <c r="J41" s="22">
        <v>2703</v>
      </c>
      <c r="K41" s="22">
        <v>712</v>
      </c>
      <c r="L41" s="22">
        <v>636</v>
      </c>
      <c r="M41" s="22"/>
      <c r="N41" s="22">
        <v>1348</v>
      </c>
      <c r="O41" s="22">
        <v>1089281</v>
      </c>
      <c r="P41" s="22">
        <v>390</v>
      </c>
      <c r="Q41" s="22">
        <v>303</v>
      </c>
      <c r="R41" s="22">
        <v>1089974</v>
      </c>
      <c r="S41" s="22">
        <v>269</v>
      </c>
      <c r="T41" s="22">
        <v>164</v>
      </c>
      <c r="U41" s="22">
        <v>1007148</v>
      </c>
      <c r="V41" s="22">
        <v>1007581</v>
      </c>
      <c r="W41" s="22">
        <v>2101606</v>
      </c>
      <c r="X41" s="22">
        <v>2112200</v>
      </c>
      <c r="Y41" s="22">
        <v>-10594</v>
      </c>
      <c r="Z41" s="23">
        <v>-0.50156235204999522</v>
      </c>
      <c r="AA41" s="20">
        <v>2112200</v>
      </c>
    </row>
    <row r="42" spans="1:27" x14ac:dyDescent="0.25">
      <c r="A42" s="19" t="s">
        <v>67</v>
      </c>
      <c r="B42" s="15" t="s">
        <v>32</v>
      </c>
      <c r="C42" s="20">
        <v>2969744</v>
      </c>
      <c r="D42" s="20">
        <v>3435038</v>
      </c>
      <c r="E42" s="21">
        <v>4138505</v>
      </c>
      <c r="F42" s="22">
        <v>3832615</v>
      </c>
      <c r="G42" s="22"/>
      <c r="H42" s="22">
        <v>1016</v>
      </c>
      <c r="I42" s="22">
        <v>12808</v>
      </c>
      <c r="J42" s="22">
        <v>13824</v>
      </c>
      <c r="K42" s="22">
        <v>282386</v>
      </c>
      <c r="L42" s="22">
        <v>82172</v>
      </c>
      <c r="M42" s="22">
        <v>75277</v>
      </c>
      <c r="N42" s="22">
        <v>439835</v>
      </c>
      <c r="O42" s="22">
        <v>384239</v>
      </c>
      <c r="P42" s="22">
        <v>623333</v>
      </c>
      <c r="Q42" s="22">
        <v>386425</v>
      </c>
      <c r="R42" s="22">
        <v>1393997</v>
      </c>
      <c r="S42" s="22">
        <v>426757</v>
      </c>
      <c r="T42" s="22">
        <v>848787</v>
      </c>
      <c r="U42" s="22">
        <v>236838</v>
      </c>
      <c r="V42" s="22">
        <v>1512382</v>
      </c>
      <c r="W42" s="22">
        <v>3360038</v>
      </c>
      <c r="X42" s="22">
        <v>3832615</v>
      </c>
      <c r="Y42" s="22">
        <v>-472577</v>
      </c>
      <c r="Z42" s="23">
        <v>-12.330406263086692</v>
      </c>
      <c r="AA42" s="20">
        <v>3832615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17446096</v>
      </c>
      <c r="D44" s="20">
        <v>11528407</v>
      </c>
      <c r="E44" s="21">
        <v>15500000</v>
      </c>
      <c r="F44" s="22">
        <v>15500000</v>
      </c>
      <c r="G44" s="22">
        <v>1877260</v>
      </c>
      <c r="H44" s="22">
        <v>72400</v>
      </c>
      <c r="I44" s="22">
        <v>87148</v>
      </c>
      <c r="J44" s="22">
        <v>2036808</v>
      </c>
      <c r="K44" s="22">
        <v>708789</v>
      </c>
      <c r="L44" s="22">
        <v>1034</v>
      </c>
      <c r="M44" s="22"/>
      <c r="N44" s="22">
        <v>709823</v>
      </c>
      <c r="O44" s="22">
        <v>3833305</v>
      </c>
      <c r="P44" s="22">
        <v>13767</v>
      </c>
      <c r="Q44" s="22">
        <v>1551700</v>
      </c>
      <c r="R44" s="22">
        <v>5398772</v>
      </c>
      <c r="S44" s="22">
        <v>7082</v>
      </c>
      <c r="T44" s="22">
        <v>15700</v>
      </c>
      <c r="U44" s="22">
        <v>3360222</v>
      </c>
      <c r="V44" s="22">
        <v>3383004</v>
      </c>
      <c r="W44" s="22">
        <v>11528407</v>
      </c>
      <c r="X44" s="22">
        <v>15500000</v>
      </c>
      <c r="Y44" s="22">
        <v>-3971593</v>
      </c>
      <c r="Z44" s="23">
        <v>-25.623180645161291</v>
      </c>
      <c r="AA44" s="20">
        <v>15500000</v>
      </c>
    </row>
    <row r="45" spans="1:27" x14ac:dyDescent="0.25">
      <c r="A45" s="19" t="s">
        <v>70</v>
      </c>
      <c r="B45" s="15" t="s">
        <v>32</v>
      </c>
      <c r="C45" s="20">
        <v>2864404</v>
      </c>
      <c r="D45" s="20">
        <v>1804530</v>
      </c>
      <c r="E45" s="21">
        <v>2803162</v>
      </c>
      <c r="F45" s="22">
        <v>2240266</v>
      </c>
      <c r="G45" s="22">
        <v>1352</v>
      </c>
      <c r="H45" s="22">
        <v>24231</v>
      </c>
      <c r="I45" s="22">
        <v>714</v>
      </c>
      <c r="J45" s="22">
        <v>26297</v>
      </c>
      <c r="K45" s="22">
        <v>170186</v>
      </c>
      <c r="L45" s="22">
        <v>506756</v>
      </c>
      <c r="M45" s="22">
        <v>7138</v>
      </c>
      <c r="N45" s="22">
        <v>684080</v>
      </c>
      <c r="O45" s="22">
        <v>430225</v>
      </c>
      <c r="P45" s="22">
        <v>241165</v>
      </c>
      <c r="Q45" s="22">
        <v>1690</v>
      </c>
      <c r="R45" s="22">
        <v>673080</v>
      </c>
      <c r="S45" s="22">
        <v>115567</v>
      </c>
      <c r="T45" s="22">
        <v>119130</v>
      </c>
      <c r="U45" s="22">
        <v>110535</v>
      </c>
      <c r="V45" s="22">
        <v>345232</v>
      </c>
      <c r="W45" s="22">
        <v>1728689</v>
      </c>
      <c r="X45" s="22">
        <v>2240266</v>
      </c>
      <c r="Y45" s="22">
        <v>-511577</v>
      </c>
      <c r="Z45" s="23">
        <v>-22.835547207340557</v>
      </c>
      <c r="AA45" s="20">
        <v>2240266</v>
      </c>
    </row>
    <row r="46" spans="1:27" x14ac:dyDescent="0.25">
      <c r="A46" s="19" t="s">
        <v>71</v>
      </c>
      <c r="B46" s="15" t="s">
        <v>32</v>
      </c>
      <c r="C46" s="20">
        <v>2390796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40388113</v>
      </c>
      <c r="D48" s="29">
        <f t="shared" ref="D48:Y48" si="1">SUM(D35:D47)</f>
        <v>43391594</v>
      </c>
      <c r="E48" s="30">
        <f t="shared" si="1"/>
        <v>55469335</v>
      </c>
      <c r="F48" s="31">
        <f t="shared" si="1"/>
        <v>54776397</v>
      </c>
      <c r="G48" s="31">
        <f t="shared" si="1"/>
        <v>3220783</v>
      </c>
      <c r="H48" s="31">
        <f t="shared" si="1"/>
        <v>2369068</v>
      </c>
      <c r="I48" s="31">
        <f t="shared" si="1"/>
        <v>1578070</v>
      </c>
      <c r="J48" s="31">
        <f t="shared" si="1"/>
        <v>7167921</v>
      </c>
      <c r="K48" s="31">
        <f t="shared" si="1"/>
        <v>2156415</v>
      </c>
      <c r="L48" s="31">
        <f t="shared" si="1"/>
        <v>3665125</v>
      </c>
      <c r="M48" s="31">
        <f t="shared" si="1"/>
        <v>1495337</v>
      </c>
      <c r="N48" s="31">
        <f t="shared" si="1"/>
        <v>7316877</v>
      </c>
      <c r="O48" s="31">
        <f t="shared" si="1"/>
        <v>8329526</v>
      </c>
      <c r="P48" s="31">
        <f t="shared" si="1"/>
        <v>2912274</v>
      </c>
      <c r="Q48" s="31">
        <f t="shared" si="1"/>
        <v>4155876</v>
      </c>
      <c r="R48" s="31">
        <f t="shared" si="1"/>
        <v>15397676</v>
      </c>
      <c r="S48" s="31">
        <f t="shared" si="1"/>
        <v>2479694</v>
      </c>
      <c r="T48" s="31">
        <f t="shared" si="1"/>
        <v>2620155</v>
      </c>
      <c r="U48" s="31">
        <f t="shared" si="1"/>
        <v>10767644</v>
      </c>
      <c r="V48" s="31">
        <f t="shared" si="1"/>
        <v>15867493</v>
      </c>
      <c r="W48" s="31">
        <f t="shared" si="1"/>
        <v>45749967</v>
      </c>
      <c r="X48" s="31">
        <f t="shared" si="1"/>
        <v>54776397</v>
      </c>
      <c r="Y48" s="31">
        <f t="shared" si="1"/>
        <v>-9026430</v>
      </c>
      <c r="Z48" s="32">
        <f>+IF(X48&lt;&gt;0,+(Y48/X48)*100,0)</f>
        <v>-16.478685153388238</v>
      </c>
      <c r="AA48" s="29">
        <f>SUM(AA35:AA47)</f>
        <v>54776397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47427357</v>
      </c>
      <c r="D49" s="39">
        <f t="shared" si="2"/>
        <v>52103470</v>
      </c>
      <c r="E49" s="40">
        <f t="shared" si="2"/>
        <v>48923825</v>
      </c>
      <c r="F49" s="41">
        <f t="shared" si="2"/>
        <v>46990039</v>
      </c>
      <c r="G49" s="41">
        <f t="shared" si="2"/>
        <v>2703198</v>
      </c>
      <c r="H49" s="41">
        <f t="shared" si="2"/>
        <v>4163158</v>
      </c>
      <c r="I49" s="41">
        <f t="shared" si="2"/>
        <v>11692809</v>
      </c>
      <c r="J49" s="41">
        <f t="shared" si="2"/>
        <v>18559165</v>
      </c>
      <c r="K49" s="41">
        <f t="shared" si="2"/>
        <v>4313028</v>
      </c>
      <c r="L49" s="41">
        <f t="shared" si="2"/>
        <v>3588895</v>
      </c>
      <c r="M49" s="41">
        <f t="shared" si="2"/>
        <v>6107468</v>
      </c>
      <c r="N49" s="41">
        <f t="shared" si="2"/>
        <v>14009391</v>
      </c>
      <c r="O49" s="41">
        <f t="shared" si="2"/>
        <v>-1449311</v>
      </c>
      <c r="P49" s="41">
        <f t="shared" si="2"/>
        <v>3756685</v>
      </c>
      <c r="Q49" s="41">
        <f t="shared" si="2"/>
        <v>4434599</v>
      </c>
      <c r="R49" s="41">
        <f t="shared" si="2"/>
        <v>6741973</v>
      </c>
      <c r="S49" s="41">
        <f t="shared" si="2"/>
        <v>6936680</v>
      </c>
      <c r="T49" s="41">
        <f t="shared" si="2"/>
        <v>5524130</v>
      </c>
      <c r="U49" s="41">
        <f t="shared" si="2"/>
        <v>-2040606</v>
      </c>
      <c r="V49" s="41">
        <f t="shared" si="2"/>
        <v>10420204</v>
      </c>
      <c r="W49" s="41">
        <f t="shared" si="2"/>
        <v>49730733</v>
      </c>
      <c r="X49" s="41">
        <f t="shared" si="2"/>
        <v>46990039</v>
      </c>
      <c r="Y49" s="41">
        <f t="shared" si="2"/>
        <v>2740694</v>
      </c>
      <c r="Z49" s="42">
        <f>+IF(X49&lt;&gt;0,+(Y49/X49)*100,0)</f>
        <v>5.8324999474888708</v>
      </c>
      <c r="AA49" s="39">
        <f>+AA33-AA48</f>
        <v>46990039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47427357</v>
      </c>
      <c r="D52" s="48">
        <f t="shared" si="3"/>
        <v>52103470</v>
      </c>
      <c r="E52" s="49">
        <f t="shared" si="3"/>
        <v>48923825</v>
      </c>
      <c r="F52" s="50">
        <f t="shared" si="3"/>
        <v>46990039</v>
      </c>
      <c r="G52" s="50">
        <f t="shared" si="3"/>
        <v>2703198</v>
      </c>
      <c r="H52" s="50">
        <f t="shared" si="3"/>
        <v>4163158</v>
      </c>
      <c r="I52" s="50">
        <f t="shared" si="3"/>
        <v>11692809</v>
      </c>
      <c r="J52" s="50">
        <f t="shared" si="3"/>
        <v>18559165</v>
      </c>
      <c r="K52" s="50">
        <f t="shared" si="3"/>
        <v>4313028</v>
      </c>
      <c r="L52" s="50">
        <f t="shared" si="3"/>
        <v>3588895</v>
      </c>
      <c r="M52" s="50">
        <f t="shared" si="3"/>
        <v>6107468</v>
      </c>
      <c r="N52" s="50">
        <f t="shared" si="3"/>
        <v>14009391</v>
      </c>
      <c r="O52" s="50">
        <f t="shared" si="3"/>
        <v>-1449311</v>
      </c>
      <c r="P52" s="50">
        <f t="shared" si="3"/>
        <v>3756685</v>
      </c>
      <c r="Q52" s="50">
        <f t="shared" si="3"/>
        <v>4434599</v>
      </c>
      <c r="R52" s="50">
        <f t="shared" si="3"/>
        <v>6741973</v>
      </c>
      <c r="S52" s="50">
        <f t="shared" si="3"/>
        <v>6936680</v>
      </c>
      <c r="T52" s="50">
        <f t="shared" si="3"/>
        <v>5524130</v>
      </c>
      <c r="U52" s="50">
        <f t="shared" si="3"/>
        <v>-2040606</v>
      </c>
      <c r="V52" s="50">
        <f t="shared" si="3"/>
        <v>10420204</v>
      </c>
      <c r="W52" s="50">
        <f t="shared" si="3"/>
        <v>49730733</v>
      </c>
      <c r="X52" s="50">
        <f t="shared" si="3"/>
        <v>46990039</v>
      </c>
      <c r="Y52" s="50">
        <f t="shared" si="3"/>
        <v>2740694</v>
      </c>
      <c r="Z52" s="51">
        <f>+IF(X52&lt;&gt;0,+(Y52/X52)*100,0)</f>
        <v>5.8324999474888708</v>
      </c>
      <c r="AA52" s="48">
        <f>SUM(AA49:AA51)</f>
        <v>46990039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47427357</v>
      </c>
      <c r="D54" s="54">
        <f>+D52-D53</f>
        <v>52103470</v>
      </c>
      <c r="E54" s="55">
        <f t="shared" si="4"/>
        <v>48923825</v>
      </c>
      <c r="F54" s="56">
        <f t="shared" si="4"/>
        <v>46990039</v>
      </c>
      <c r="G54" s="56">
        <f t="shared" si="4"/>
        <v>2703198</v>
      </c>
      <c r="H54" s="56">
        <f t="shared" si="4"/>
        <v>4163158</v>
      </c>
      <c r="I54" s="56">
        <f t="shared" si="4"/>
        <v>11692809</v>
      </c>
      <c r="J54" s="56">
        <f t="shared" si="4"/>
        <v>18559165</v>
      </c>
      <c r="K54" s="56">
        <f t="shared" si="4"/>
        <v>4313028</v>
      </c>
      <c r="L54" s="56">
        <f t="shared" si="4"/>
        <v>3588895</v>
      </c>
      <c r="M54" s="56">
        <f t="shared" si="4"/>
        <v>6107468</v>
      </c>
      <c r="N54" s="56">
        <f t="shared" si="4"/>
        <v>14009391</v>
      </c>
      <c r="O54" s="56">
        <f t="shared" si="4"/>
        <v>-1449311</v>
      </c>
      <c r="P54" s="56">
        <f t="shared" si="4"/>
        <v>3756685</v>
      </c>
      <c r="Q54" s="56">
        <f t="shared" si="4"/>
        <v>4434599</v>
      </c>
      <c r="R54" s="56">
        <f t="shared" si="4"/>
        <v>6741973</v>
      </c>
      <c r="S54" s="56">
        <f t="shared" si="4"/>
        <v>6936680</v>
      </c>
      <c r="T54" s="56">
        <f t="shared" si="4"/>
        <v>5524130</v>
      </c>
      <c r="U54" s="56">
        <f t="shared" si="4"/>
        <v>-2040606</v>
      </c>
      <c r="V54" s="56">
        <f t="shared" si="4"/>
        <v>10420204</v>
      </c>
      <c r="W54" s="56">
        <f t="shared" si="4"/>
        <v>49730733</v>
      </c>
      <c r="X54" s="56">
        <f t="shared" si="4"/>
        <v>46990039</v>
      </c>
      <c r="Y54" s="56">
        <f t="shared" si="4"/>
        <v>2740694</v>
      </c>
      <c r="Z54" s="57">
        <f>+IF(X54&lt;&gt;0,+(Y54/X54)*100,0)</f>
        <v>5.8324999474888708</v>
      </c>
      <c r="AA54" s="54">
        <f>+AA52-AA53</f>
        <v>46990039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47427357</v>
      </c>
      <c r="D57" s="48">
        <f>SUM(D54:D56)</f>
        <v>52103470</v>
      </c>
      <c r="E57" s="49">
        <f t="shared" si="5"/>
        <v>48923825</v>
      </c>
      <c r="F57" s="50">
        <f t="shared" si="5"/>
        <v>46990039</v>
      </c>
      <c r="G57" s="50">
        <f t="shared" si="5"/>
        <v>2703198</v>
      </c>
      <c r="H57" s="50">
        <f t="shared" si="5"/>
        <v>4163158</v>
      </c>
      <c r="I57" s="50">
        <f t="shared" si="5"/>
        <v>11692809</v>
      </c>
      <c r="J57" s="50">
        <f t="shared" si="5"/>
        <v>18559165</v>
      </c>
      <c r="K57" s="50">
        <f t="shared" si="5"/>
        <v>4313028</v>
      </c>
      <c r="L57" s="50">
        <f t="shared" si="5"/>
        <v>3588895</v>
      </c>
      <c r="M57" s="50">
        <f t="shared" si="5"/>
        <v>6107468</v>
      </c>
      <c r="N57" s="50">
        <f t="shared" si="5"/>
        <v>14009391</v>
      </c>
      <c r="O57" s="50">
        <f t="shared" si="5"/>
        <v>-1449311</v>
      </c>
      <c r="P57" s="50">
        <f t="shared" si="5"/>
        <v>3756685</v>
      </c>
      <c r="Q57" s="50">
        <f t="shared" si="5"/>
        <v>4434599</v>
      </c>
      <c r="R57" s="50">
        <f t="shared" si="5"/>
        <v>6741973</v>
      </c>
      <c r="S57" s="50">
        <f t="shared" si="5"/>
        <v>6936680</v>
      </c>
      <c r="T57" s="50">
        <f t="shared" si="5"/>
        <v>5524130</v>
      </c>
      <c r="U57" s="50">
        <f t="shared" si="5"/>
        <v>-2040606</v>
      </c>
      <c r="V57" s="50">
        <f t="shared" si="5"/>
        <v>10420204</v>
      </c>
      <c r="W57" s="50">
        <f t="shared" si="5"/>
        <v>49730733</v>
      </c>
      <c r="X57" s="50">
        <f t="shared" si="5"/>
        <v>46990039</v>
      </c>
      <c r="Y57" s="50">
        <f t="shared" si="5"/>
        <v>2740694</v>
      </c>
      <c r="Z57" s="51">
        <f>+IF(X57&lt;&gt;0,+(Y57/X57)*100,0)</f>
        <v>5.8324999474888708</v>
      </c>
      <c r="AA57" s="48">
        <f>SUM(AA54:AA56)</f>
        <v>46990039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47427357</v>
      </c>
      <c r="D60" s="65">
        <f>SUM(D57:D59)</f>
        <v>52103470</v>
      </c>
      <c r="E60" s="66">
        <f t="shared" si="6"/>
        <v>48923825</v>
      </c>
      <c r="F60" s="67">
        <f t="shared" si="6"/>
        <v>46990039</v>
      </c>
      <c r="G60" s="67">
        <f t="shared" si="6"/>
        <v>2703198</v>
      </c>
      <c r="H60" s="67">
        <f t="shared" si="6"/>
        <v>4163158</v>
      </c>
      <c r="I60" s="67">
        <f t="shared" si="6"/>
        <v>11692809</v>
      </c>
      <c r="J60" s="67">
        <f t="shared" si="6"/>
        <v>18559165</v>
      </c>
      <c r="K60" s="67">
        <f t="shared" si="6"/>
        <v>4313028</v>
      </c>
      <c r="L60" s="67">
        <f t="shared" si="6"/>
        <v>3588895</v>
      </c>
      <c r="M60" s="67">
        <f t="shared" si="6"/>
        <v>6107468</v>
      </c>
      <c r="N60" s="67">
        <f t="shared" si="6"/>
        <v>14009391</v>
      </c>
      <c r="O60" s="67">
        <f t="shared" si="6"/>
        <v>-1449311</v>
      </c>
      <c r="P60" s="67">
        <f t="shared" si="6"/>
        <v>3756685</v>
      </c>
      <c r="Q60" s="67">
        <f t="shared" si="6"/>
        <v>4434599</v>
      </c>
      <c r="R60" s="67">
        <f t="shared" si="6"/>
        <v>6741973</v>
      </c>
      <c r="S60" s="67">
        <f t="shared" si="6"/>
        <v>6936680</v>
      </c>
      <c r="T60" s="67">
        <f t="shared" si="6"/>
        <v>5524130</v>
      </c>
      <c r="U60" s="67">
        <f t="shared" si="6"/>
        <v>-2040606</v>
      </c>
      <c r="V60" s="67">
        <f t="shared" si="6"/>
        <v>10420204</v>
      </c>
      <c r="W60" s="67">
        <f t="shared" si="6"/>
        <v>49730733</v>
      </c>
      <c r="X60" s="67">
        <f t="shared" si="6"/>
        <v>46990039</v>
      </c>
      <c r="Y60" s="67">
        <f t="shared" si="6"/>
        <v>2740694</v>
      </c>
      <c r="Z60" s="68">
        <f>+IF(X60&lt;&gt;0,+(Y60/X60)*100,0)</f>
        <v>5.8324999474888708</v>
      </c>
      <c r="AA60" s="65">
        <f>SUM(AA57:AA59)</f>
        <v>46990039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30709116</v>
      </c>
      <c r="D8" s="20"/>
      <c r="E8" s="21">
        <v>34280675</v>
      </c>
      <c r="F8" s="22">
        <v>30695627</v>
      </c>
      <c r="G8" s="22">
        <v>10478355</v>
      </c>
      <c r="H8" s="22">
        <v>1873528</v>
      </c>
      <c r="I8" s="22">
        <v>1686259</v>
      </c>
      <c r="J8" s="22">
        <v>14038142</v>
      </c>
      <c r="K8" s="22">
        <v>1850105</v>
      </c>
      <c r="L8" s="22">
        <v>1940411</v>
      </c>
      <c r="M8" s="22">
        <v>2027188</v>
      </c>
      <c r="N8" s="22">
        <v>5817704</v>
      </c>
      <c r="O8" s="22">
        <v>1933813</v>
      </c>
      <c r="P8" s="22">
        <v>1992992</v>
      </c>
      <c r="Q8" s="22">
        <v>1898952</v>
      </c>
      <c r="R8" s="22">
        <v>5825757</v>
      </c>
      <c r="S8" s="22">
        <v>2050246</v>
      </c>
      <c r="T8" s="22">
        <v>1946699</v>
      </c>
      <c r="U8" s="22">
        <v>2029328</v>
      </c>
      <c r="V8" s="22">
        <v>6026273</v>
      </c>
      <c r="W8" s="22">
        <v>31707876</v>
      </c>
      <c r="X8" s="22">
        <v>30695627</v>
      </c>
      <c r="Y8" s="22">
        <v>1012249</v>
      </c>
      <c r="Z8" s="23">
        <v>3.2976977469787472</v>
      </c>
      <c r="AA8" s="20">
        <v>30695627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31196</v>
      </c>
      <c r="D10" s="20"/>
      <c r="E10" s="21">
        <v>35332</v>
      </c>
      <c r="F10" s="22">
        <v>24863</v>
      </c>
      <c r="G10" s="22">
        <v>23555</v>
      </c>
      <c r="H10" s="22"/>
      <c r="I10" s="22">
        <v>654</v>
      </c>
      <c r="J10" s="22">
        <v>24209</v>
      </c>
      <c r="K10" s="22">
        <v>654</v>
      </c>
      <c r="L10" s="22"/>
      <c r="M10" s="22"/>
      <c r="N10" s="22">
        <v>654</v>
      </c>
      <c r="O10" s="22"/>
      <c r="P10" s="22">
        <v>-1928</v>
      </c>
      <c r="Q10" s="22">
        <v>1309</v>
      </c>
      <c r="R10" s="22">
        <v>-619</v>
      </c>
      <c r="S10" s="22"/>
      <c r="T10" s="22">
        <v>654</v>
      </c>
      <c r="U10" s="22">
        <v>654</v>
      </c>
      <c r="V10" s="22">
        <v>1308</v>
      </c>
      <c r="W10" s="22">
        <v>25552</v>
      </c>
      <c r="X10" s="22">
        <v>24863</v>
      </c>
      <c r="Y10" s="22">
        <v>689</v>
      </c>
      <c r="Z10" s="23">
        <v>2.7711860998270521</v>
      </c>
      <c r="AA10" s="20">
        <v>24863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6269911</v>
      </c>
      <c r="D13" s="20"/>
      <c r="E13" s="21">
        <v>3962120</v>
      </c>
      <c r="F13" s="22">
        <v>6408709</v>
      </c>
      <c r="G13" s="22">
        <v>497296</v>
      </c>
      <c r="H13" s="22">
        <v>507292</v>
      </c>
      <c r="I13" s="22">
        <v>471266</v>
      </c>
      <c r="J13" s="22">
        <v>1475854</v>
      </c>
      <c r="K13" s="22">
        <v>551493</v>
      </c>
      <c r="L13" s="22">
        <v>544931</v>
      </c>
      <c r="M13" s="22">
        <v>548062</v>
      </c>
      <c r="N13" s="22">
        <v>1644486</v>
      </c>
      <c r="O13" s="22">
        <v>523392</v>
      </c>
      <c r="P13" s="22">
        <v>523721</v>
      </c>
      <c r="Q13" s="22">
        <v>515992</v>
      </c>
      <c r="R13" s="22">
        <v>1563105</v>
      </c>
      <c r="S13" s="22">
        <v>524132</v>
      </c>
      <c r="T13" s="22">
        <v>499540</v>
      </c>
      <c r="U13" s="22">
        <v>482891</v>
      </c>
      <c r="V13" s="22">
        <v>1506563</v>
      </c>
      <c r="W13" s="22">
        <v>6190008</v>
      </c>
      <c r="X13" s="22">
        <v>6408709</v>
      </c>
      <c r="Y13" s="22">
        <v>-218701</v>
      </c>
      <c r="Z13" s="23">
        <v>-3.4125593781836563</v>
      </c>
      <c r="AA13" s="20">
        <v>6408709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389090</v>
      </c>
      <c r="D20" s="20"/>
      <c r="E20" s="21"/>
      <c r="F20" s="22">
        <v>320477</v>
      </c>
      <c r="G20" s="22"/>
      <c r="H20" s="22">
        <v>196539</v>
      </c>
      <c r="I20" s="22">
        <v>65513</v>
      </c>
      <c r="J20" s="22">
        <v>262052</v>
      </c>
      <c r="K20" s="22">
        <v>29212</v>
      </c>
      <c r="L20" s="22">
        <v>29212</v>
      </c>
      <c r="M20" s="22"/>
      <c r="N20" s="22">
        <v>58424</v>
      </c>
      <c r="O20" s="22">
        <v>29212</v>
      </c>
      <c r="P20" s="22">
        <v>2922</v>
      </c>
      <c r="Q20" s="22">
        <v>267718</v>
      </c>
      <c r="R20" s="22">
        <v>299852</v>
      </c>
      <c r="S20" s="22">
        <v>83589</v>
      </c>
      <c r="T20" s="22"/>
      <c r="U20" s="22">
        <v>125824</v>
      </c>
      <c r="V20" s="22">
        <v>209413</v>
      </c>
      <c r="W20" s="22">
        <v>829741</v>
      </c>
      <c r="X20" s="22">
        <v>320477</v>
      </c>
      <c r="Y20" s="22">
        <v>509264</v>
      </c>
      <c r="Z20" s="18">
        <v>158.90812757233746</v>
      </c>
      <c r="AA20" s="20">
        <v>320477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21179160</v>
      </c>
      <c r="D26" s="20"/>
      <c r="E26" s="21">
        <v>30625405</v>
      </c>
      <c r="F26" s="22">
        <v>22489405</v>
      </c>
      <c r="G26" s="22">
        <v>9370542</v>
      </c>
      <c r="H26" s="22"/>
      <c r="I26" s="22"/>
      <c r="J26" s="22">
        <v>9370542</v>
      </c>
      <c r="K26" s="22">
        <v>1025800</v>
      </c>
      <c r="L26" s="22"/>
      <c r="M26" s="22">
        <v>7847972</v>
      </c>
      <c r="N26" s="22">
        <v>8873772</v>
      </c>
      <c r="O26" s="22">
        <v>2615124</v>
      </c>
      <c r="P26" s="22"/>
      <c r="Q26" s="22">
        <v>5622394</v>
      </c>
      <c r="R26" s="22">
        <v>8237518</v>
      </c>
      <c r="S26" s="22"/>
      <c r="T26" s="22"/>
      <c r="U26" s="22"/>
      <c r="V26" s="22"/>
      <c r="W26" s="22">
        <v>26481832</v>
      </c>
      <c r="X26" s="22">
        <v>22489405</v>
      </c>
      <c r="Y26" s="22">
        <v>3992427</v>
      </c>
      <c r="Z26" s="23">
        <v>17.752479445321029</v>
      </c>
      <c r="AA26" s="20">
        <v>22489405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58578473</v>
      </c>
      <c r="D33" s="29">
        <f t="shared" ref="D33:Y33" si="0">SUM(D6:D32)</f>
        <v>0</v>
      </c>
      <c r="E33" s="30">
        <f t="shared" si="0"/>
        <v>68903532</v>
      </c>
      <c r="F33" s="31">
        <f t="shared" si="0"/>
        <v>59939081</v>
      </c>
      <c r="G33" s="31">
        <f t="shared" si="0"/>
        <v>20369748</v>
      </c>
      <c r="H33" s="31">
        <f t="shared" si="0"/>
        <v>2577359</v>
      </c>
      <c r="I33" s="31">
        <f t="shared" si="0"/>
        <v>2223692</v>
      </c>
      <c r="J33" s="31">
        <f t="shared" si="0"/>
        <v>25170799</v>
      </c>
      <c r="K33" s="31">
        <f t="shared" si="0"/>
        <v>3457264</v>
      </c>
      <c r="L33" s="31">
        <f t="shared" si="0"/>
        <v>2514554</v>
      </c>
      <c r="M33" s="31">
        <f t="shared" si="0"/>
        <v>10423222</v>
      </c>
      <c r="N33" s="31">
        <f t="shared" si="0"/>
        <v>16395040</v>
      </c>
      <c r="O33" s="31">
        <f t="shared" si="0"/>
        <v>5101541</v>
      </c>
      <c r="P33" s="31">
        <f t="shared" si="0"/>
        <v>2517707</v>
      </c>
      <c r="Q33" s="31">
        <f t="shared" si="0"/>
        <v>8306365</v>
      </c>
      <c r="R33" s="31">
        <f t="shared" si="0"/>
        <v>15925613</v>
      </c>
      <c r="S33" s="31">
        <f t="shared" si="0"/>
        <v>2657967</v>
      </c>
      <c r="T33" s="31">
        <f t="shared" si="0"/>
        <v>2446893</v>
      </c>
      <c r="U33" s="31">
        <f t="shared" si="0"/>
        <v>2638697</v>
      </c>
      <c r="V33" s="31">
        <f t="shared" si="0"/>
        <v>7743557</v>
      </c>
      <c r="W33" s="31">
        <f t="shared" si="0"/>
        <v>65235009</v>
      </c>
      <c r="X33" s="31">
        <f t="shared" si="0"/>
        <v>59939081</v>
      </c>
      <c r="Y33" s="31">
        <f t="shared" si="0"/>
        <v>5295928</v>
      </c>
      <c r="Z33" s="32">
        <f>+IF(X33&lt;&gt;0,+(Y33/X33)*100,0)</f>
        <v>8.8355175148581289</v>
      </c>
      <c r="AA33" s="29">
        <f>SUM(AA6:AA32)</f>
        <v>59939081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22248581</v>
      </c>
      <c r="D35" s="20"/>
      <c r="E35" s="21">
        <v>24669671</v>
      </c>
      <c r="F35" s="22">
        <v>21818617</v>
      </c>
      <c r="G35" s="22">
        <v>1176528</v>
      </c>
      <c r="H35" s="22">
        <v>2310358</v>
      </c>
      <c r="I35" s="22">
        <v>1225239</v>
      </c>
      <c r="J35" s="22">
        <v>4712125</v>
      </c>
      <c r="K35" s="22">
        <v>1688905</v>
      </c>
      <c r="L35" s="22">
        <v>2368093</v>
      </c>
      <c r="M35" s="22">
        <v>2018232</v>
      </c>
      <c r="N35" s="22">
        <v>6075230</v>
      </c>
      <c r="O35" s="22">
        <v>1826310</v>
      </c>
      <c r="P35" s="22">
        <v>1804450</v>
      </c>
      <c r="Q35" s="22">
        <v>1720573</v>
      </c>
      <c r="R35" s="22">
        <v>5351333</v>
      </c>
      <c r="S35" s="22">
        <v>1812357</v>
      </c>
      <c r="T35" s="22">
        <v>1766512</v>
      </c>
      <c r="U35" s="22">
        <v>2100009</v>
      </c>
      <c r="V35" s="22">
        <v>5678878</v>
      </c>
      <c r="W35" s="22">
        <v>21817566</v>
      </c>
      <c r="X35" s="22">
        <v>21818617</v>
      </c>
      <c r="Y35" s="22">
        <v>-1051</v>
      </c>
      <c r="Z35" s="23"/>
      <c r="AA35" s="20">
        <v>21818617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16577206</v>
      </c>
      <c r="D38" s="20"/>
      <c r="E38" s="21">
        <v>26680390</v>
      </c>
      <c r="F38" s="22">
        <v>20425873</v>
      </c>
      <c r="G38" s="22">
        <v>215512</v>
      </c>
      <c r="H38" s="22">
        <v>236689</v>
      </c>
      <c r="I38" s="22">
        <v>2254168</v>
      </c>
      <c r="J38" s="22">
        <v>2706369</v>
      </c>
      <c r="K38" s="22">
        <v>1354336</v>
      </c>
      <c r="L38" s="22">
        <v>591806</v>
      </c>
      <c r="M38" s="22">
        <v>231397</v>
      </c>
      <c r="N38" s="22">
        <v>2177539</v>
      </c>
      <c r="O38" s="22">
        <v>3221880</v>
      </c>
      <c r="P38" s="22">
        <v>1775180</v>
      </c>
      <c r="Q38" s="22">
        <v>179985</v>
      </c>
      <c r="R38" s="22">
        <v>5177045</v>
      </c>
      <c r="S38" s="22">
        <v>1950440</v>
      </c>
      <c r="T38" s="22">
        <v>823034</v>
      </c>
      <c r="U38" s="22">
        <v>2691607</v>
      </c>
      <c r="V38" s="22">
        <v>5465081</v>
      </c>
      <c r="W38" s="22">
        <v>15526034</v>
      </c>
      <c r="X38" s="22">
        <v>20425873</v>
      </c>
      <c r="Y38" s="22">
        <v>-4899839</v>
      </c>
      <c r="Z38" s="23">
        <v>-23.988394522966043</v>
      </c>
      <c r="AA38" s="20">
        <v>20425873</v>
      </c>
    </row>
    <row r="39" spans="1:27" x14ac:dyDescent="0.25">
      <c r="A39" s="19" t="s">
        <v>65</v>
      </c>
      <c r="B39" s="15" t="s">
        <v>32</v>
      </c>
      <c r="C39" s="20">
        <v>5658785</v>
      </c>
      <c r="D39" s="20"/>
      <c r="E39" s="21">
        <v>5000927</v>
      </c>
      <c r="F39" s="22">
        <v>4438294</v>
      </c>
      <c r="G39" s="22">
        <v>4719389</v>
      </c>
      <c r="H39" s="22">
        <v>9081931</v>
      </c>
      <c r="I39" s="22">
        <v>-9081931</v>
      </c>
      <c r="J39" s="22">
        <v>4719389</v>
      </c>
      <c r="K39" s="22"/>
      <c r="L39" s="22">
        <v>-281538</v>
      </c>
      <c r="M39" s="22">
        <v>281538</v>
      </c>
      <c r="N39" s="22"/>
      <c r="O39" s="22">
        <v>281538</v>
      </c>
      <c r="P39" s="22"/>
      <c r="Q39" s="22">
        <v>-456191</v>
      </c>
      <c r="R39" s="22">
        <v>-174653</v>
      </c>
      <c r="S39" s="22"/>
      <c r="T39" s="22"/>
      <c r="U39" s="22">
        <v>994572</v>
      </c>
      <c r="V39" s="22">
        <v>994572</v>
      </c>
      <c r="W39" s="22">
        <v>5539308</v>
      </c>
      <c r="X39" s="22">
        <v>4438294</v>
      </c>
      <c r="Y39" s="22">
        <v>1101014</v>
      </c>
      <c r="Z39" s="23">
        <v>24.807144366731901</v>
      </c>
      <c r="AA39" s="20">
        <v>4438294</v>
      </c>
    </row>
    <row r="40" spans="1:27" x14ac:dyDescent="0.25">
      <c r="A40" s="19" t="s">
        <v>66</v>
      </c>
      <c r="B40" s="15" t="s">
        <v>32</v>
      </c>
      <c r="C40" s="20">
        <v>8594093</v>
      </c>
      <c r="D40" s="20"/>
      <c r="E40" s="21">
        <v>8727366</v>
      </c>
      <c r="F40" s="22">
        <v>8727366</v>
      </c>
      <c r="G40" s="22">
        <v>-7866812</v>
      </c>
      <c r="H40" s="22">
        <v>8495919</v>
      </c>
      <c r="I40" s="22">
        <v>1112753</v>
      </c>
      <c r="J40" s="22">
        <v>1741860</v>
      </c>
      <c r="K40" s="22">
        <v>586923</v>
      </c>
      <c r="L40" s="22">
        <v>567990</v>
      </c>
      <c r="M40" s="22">
        <v>582673</v>
      </c>
      <c r="N40" s="22">
        <v>1737586</v>
      </c>
      <c r="O40" s="22">
        <v>582673</v>
      </c>
      <c r="P40" s="22">
        <v>526237</v>
      </c>
      <c r="Q40" s="22">
        <v>582296</v>
      </c>
      <c r="R40" s="22">
        <v>1691206</v>
      </c>
      <c r="S40" s="22">
        <v>563503</v>
      </c>
      <c r="T40" s="22">
        <v>582250</v>
      </c>
      <c r="U40" s="22">
        <v>484351</v>
      </c>
      <c r="V40" s="22">
        <v>1630104</v>
      </c>
      <c r="W40" s="22">
        <v>6800756</v>
      </c>
      <c r="X40" s="22">
        <v>8727366</v>
      </c>
      <c r="Y40" s="22">
        <v>-1926610</v>
      </c>
      <c r="Z40" s="23">
        <v>-22.075503651388058</v>
      </c>
      <c r="AA40" s="20">
        <v>8727366</v>
      </c>
    </row>
    <row r="41" spans="1:27" x14ac:dyDescent="0.25">
      <c r="A41" s="19" t="s">
        <v>40</v>
      </c>
      <c r="B41" s="15" t="s">
        <v>32</v>
      </c>
      <c r="C41" s="20">
        <v>10950337</v>
      </c>
      <c r="D41" s="20"/>
      <c r="E41" s="21">
        <v>10083985</v>
      </c>
      <c r="F41" s="22">
        <v>11075100</v>
      </c>
      <c r="G41" s="22">
        <v>1208995</v>
      </c>
      <c r="H41" s="22">
        <v>116215</v>
      </c>
      <c r="I41" s="22">
        <v>165621</v>
      </c>
      <c r="J41" s="22">
        <v>1490831</v>
      </c>
      <c r="K41" s="22">
        <v>385</v>
      </c>
      <c r="L41" s="22">
        <v>361</v>
      </c>
      <c r="M41" s="22">
        <v>4729032</v>
      </c>
      <c r="N41" s="22">
        <v>4729778</v>
      </c>
      <c r="O41" s="22">
        <v>64352</v>
      </c>
      <c r="P41" s="22">
        <v>436</v>
      </c>
      <c r="Q41" s="22">
        <v>245820</v>
      </c>
      <c r="R41" s="22">
        <v>310608</v>
      </c>
      <c r="S41" s="22">
        <v>502</v>
      </c>
      <c r="T41" s="22">
        <v>380</v>
      </c>
      <c r="U41" s="22">
        <v>4215630</v>
      </c>
      <c r="V41" s="22">
        <v>4216512</v>
      </c>
      <c r="W41" s="22">
        <v>10747729</v>
      </c>
      <c r="X41" s="22">
        <v>11075100</v>
      </c>
      <c r="Y41" s="22">
        <v>-327371</v>
      </c>
      <c r="Z41" s="23">
        <v>-2.955919133913012</v>
      </c>
      <c r="AA41" s="20">
        <v>11075100</v>
      </c>
    </row>
    <row r="42" spans="1:27" x14ac:dyDescent="0.25">
      <c r="A42" s="19" t="s">
        <v>67</v>
      </c>
      <c r="B42" s="15" t="s">
        <v>32</v>
      </c>
      <c r="C42" s="20">
        <v>14919685</v>
      </c>
      <c r="D42" s="20"/>
      <c r="E42" s="21">
        <v>20656680</v>
      </c>
      <c r="F42" s="22">
        <v>9156198</v>
      </c>
      <c r="G42" s="22">
        <v>78009</v>
      </c>
      <c r="H42" s="22">
        <v>-19041</v>
      </c>
      <c r="I42" s="22">
        <v>183607</v>
      </c>
      <c r="J42" s="22">
        <v>242575</v>
      </c>
      <c r="K42" s="22">
        <v>2249440</v>
      </c>
      <c r="L42" s="22">
        <v>542983</v>
      </c>
      <c r="M42" s="22">
        <v>3667243</v>
      </c>
      <c r="N42" s="22">
        <v>6459666</v>
      </c>
      <c r="O42" s="22">
        <v>1225558</v>
      </c>
      <c r="P42" s="22">
        <v>375389</v>
      </c>
      <c r="Q42" s="22">
        <v>87687</v>
      </c>
      <c r="R42" s="22">
        <v>1688634</v>
      </c>
      <c r="S42" s="22">
        <v>186914</v>
      </c>
      <c r="T42" s="22">
        <v>694243</v>
      </c>
      <c r="U42" s="22">
        <v>646076</v>
      </c>
      <c r="V42" s="22">
        <v>1527233</v>
      </c>
      <c r="W42" s="22">
        <v>9918108</v>
      </c>
      <c r="X42" s="22">
        <v>9156198</v>
      </c>
      <c r="Y42" s="22">
        <v>761910</v>
      </c>
      <c r="Z42" s="23">
        <v>8.3212486230638518</v>
      </c>
      <c r="AA42" s="20">
        <v>9156198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140769</v>
      </c>
      <c r="F44" s="22">
        <v>106442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106442</v>
      </c>
      <c r="Y44" s="22">
        <v>-106442</v>
      </c>
      <c r="Z44" s="23">
        <v>-100</v>
      </c>
      <c r="AA44" s="20">
        <v>106442</v>
      </c>
    </row>
    <row r="45" spans="1:27" x14ac:dyDescent="0.25">
      <c r="A45" s="19" t="s">
        <v>70</v>
      </c>
      <c r="B45" s="15" t="s">
        <v>32</v>
      </c>
      <c r="C45" s="20">
        <v>2965267</v>
      </c>
      <c r="D45" s="20"/>
      <c r="E45" s="21">
        <v>3363647</v>
      </c>
      <c r="F45" s="22">
        <v>3203470</v>
      </c>
      <c r="G45" s="22">
        <v>84637</v>
      </c>
      <c r="H45" s="22">
        <v>13427</v>
      </c>
      <c r="I45" s="22">
        <v>752365</v>
      </c>
      <c r="J45" s="22">
        <v>850429</v>
      </c>
      <c r="K45" s="22">
        <v>392085</v>
      </c>
      <c r="L45" s="22">
        <v>397646</v>
      </c>
      <c r="M45" s="22">
        <v>81416</v>
      </c>
      <c r="N45" s="22">
        <v>871147</v>
      </c>
      <c r="O45" s="22">
        <v>464406</v>
      </c>
      <c r="P45" s="22">
        <v>92193</v>
      </c>
      <c r="Q45" s="22">
        <v>114766</v>
      </c>
      <c r="R45" s="22">
        <v>671365</v>
      </c>
      <c r="S45" s="22">
        <v>37191</v>
      </c>
      <c r="T45" s="22">
        <v>9517</v>
      </c>
      <c r="U45" s="22">
        <v>114181</v>
      </c>
      <c r="V45" s="22">
        <v>160889</v>
      </c>
      <c r="W45" s="22">
        <v>2553830</v>
      </c>
      <c r="X45" s="22">
        <v>3203470</v>
      </c>
      <c r="Y45" s="22">
        <v>-649640</v>
      </c>
      <c r="Z45" s="23">
        <v>-20.2792596777869</v>
      </c>
      <c r="AA45" s="20">
        <v>3203470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>
        <v>3627</v>
      </c>
      <c r="I46" s="22">
        <v>-3627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81913954</v>
      </c>
      <c r="D48" s="29">
        <f t="shared" ref="D48:Y48" si="1">SUM(D35:D47)</f>
        <v>0</v>
      </c>
      <c r="E48" s="30">
        <f t="shared" si="1"/>
        <v>99323435</v>
      </c>
      <c r="F48" s="31">
        <f t="shared" si="1"/>
        <v>78951360</v>
      </c>
      <c r="G48" s="31">
        <f t="shared" si="1"/>
        <v>-383742</v>
      </c>
      <c r="H48" s="31">
        <f t="shared" si="1"/>
        <v>20239125</v>
      </c>
      <c r="I48" s="31">
        <f t="shared" si="1"/>
        <v>-3391805</v>
      </c>
      <c r="J48" s="31">
        <f t="shared" si="1"/>
        <v>16463578</v>
      </c>
      <c r="K48" s="31">
        <f t="shared" si="1"/>
        <v>6272074</v>
      </c>
      <c r="L48" s="31">
        <f t="shared" si="1"/>
        <v>4187341</v>
      </c>
      <c r="M48" s="31">
        <f t="shared" si="1"/>
        <v>11591531</v>
      </c>
      <c r="N48" s="31">
        <f t="shared" si="1"/>
        <v>22050946</v>
      </c>
      <c r="O48" s="31">
        <f t="shared" si="1"/>
        <v>7666717</v>
      </c>
      <c r="P48" s="31">
        <f t="shared" si="1"/>
        <v>4573885</v>
      </c>
      <c r="Q48" s="31">
        <f t="shared" si="1"/>
        <v>2474936</v>
      </c>
      <c r="R48" s="31">
        <f t="shared" si="1"/>
        <v>14715538</v>
      </c>
      <c r="S48" s="31">
        <f t="shared" si="1"/>
        <v>4550907</v>
      </c>
      <c r="T48" s="31">
        <f t="shared" si="1"/>
        <v>3875936</v>
      </c>
      <c r="U48" s="31">
        <f t="shared" si="1"/>
        <v>11246426</v>
      </c>
      <c r="V48" s="31">
        <f t="shared" si="1"/>
        <v>19673269</v>
      </c>
      <c r="W48" s="31">
        <f t="shared" si="1"/>
        <v>72903331</v>
      </c>
      <c r="X48" s="31">
        <f t="shared" si="1"/>
        <v>78951360</v>
      </c>
      <c r="Y48" s="31">
        <f t="shared" si="1"/>
        <v>-6048029</v>
      </c>
      <c r="Z48" s="32">
        <f>+IF(X48&lt;&gt;0,+(Y48/X48)*100,0)</f>
        <v>-7.6604494210106067</v>
      </c>
      <c r="AA48" s="29">
        <f>SUM(AA35:AA47)</f>
        <v>78951360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-23335481</v>
      </c>
      <c r="D49" s="39">
        <f t="shared" si="2"/>
        <v>0</v>
      </c>
      <c r="E49" s="40">
        <f t="shared" si="2"/>
        <v>-30419903</v>
      </c>
      <c r="F49" s="41">
        <f t="shared" si="2"/>
        <v>-19012279</v>
      </c>
      <c r="G49" s="41">
        <f t="shared" si="2"/>
        <v>20753490</v>
      </c>
      <c r="H49" s="41">
        <f t="shared" si="2"/>
        <v>-17661766</v>
      </c>
      <c r="I49" s="41">
        <f t="shared" si="2"/>
        <v>5615497</v>
      </c>
      <c r="J49" s="41">
        <f t="shared" si="2"/>
        <v>8707221</v>
      </c>
      <c r="K49" s="41">
        <f t="shared" si="2"/>
        <v>-2814810</v>
      </c>
      <c r="L49" s="41">
        <f t="shared" si="2"/>
        <v>-1672787</v>
      </c>
      <c r="M49" s="41">
        <f t="shared" si="2"/>
        <v>-1168309</v>
      </c>
      <c r="N49" s="41">
        <f t="shared" si="2"/>
        <v>-5655906</v>
      </c>
      <c r="O49" s="41">
        <f t="shared" si="2"/>
        <v>-2565176</v>
      </c>
      <c r="P49" s="41">
        <f t="shared" si="2"/>
        <v>-2056178</v>
      </c>
      <c r="Q49" s="41">
        <f t="shared" si="2"/>
        <v>5831429</v>
      </c>
      <c r="R49" s="41">
        <f t="shared" si="2"/>
        <v>1210075</v>
      </c>
      <c r="S49" s="41">
        <f t="shared" si="2"/>
        <v>-1892940</v>
      </c>
      <c r="T49" s="41">
        <f t="shared" si="2"/>
        <v>-1429043</v>
      </c>
      <c r="U49" s="41">
        <f t="shared" si="2"/>
        <v>-8607729</v>
      </c>
      <c r="V49" s="41">
        <f t="shared" si="2"/>
        <v>-11929712</v>
      </c>
      <c r="W49" s="41">
        <f t="shared" si="2"/>
        <v>-7668322</v>
      </c>
      <c r="X49" s="41">
        <f t="shared" si="2"/>
        <v>-19012279</v>
      </c>
      <c r="Y49" s="41">
        <f t="shared" si="2"/>
        <v>11343957</v>
      </c>
      <c r="Z49" s="42">
        <f>+IF(X49&lt;&gt;0,+(Y49/X49)*100,0)</f>
        <v>-59.666476596519544</v>
      </c>
      <c r="AA49" s="39">
        <f>+AA33-AA48</f>
        <v>-19012279</v>
      </c>
    </row>
    <row r="50" spans="1:27" x14ac:dyDescent="0.25">
      <c r="A50" s="43" t="s">
        <v>75</v>
      </c>
      <c r="B50" s="15" t="s">
        <v>32</v>
      </c>
      <c r="C50" s="20">
        <v>19817245</v>
      </c>
      <c r="D50" s="20"/>
      <c r="E50" s="21">
        <v>23611217</v>
      </c>
      <c r="F50" s="22">
        <v>23611217</v>
      </c>
      <c r="G50" s="22"/>
      <c r="H50" s="22">
        <v>1528123</v>
      </c>
      <c r="I50" s="22">
        <v>1047777</v>
      </c>
      <c r="J50" s="22">
        <v>2575900</v>
      </c>
      <c r="K50" s="22">
        <v>1533204</v>
      </c>
      <c r="L50" s="22">
        <v>2803919</v>
      </c>
      <c r="M50" s="22">
        <v>2689023</v>
      </c>
      <c r="N50" s="22">
        <v>7026146</v>
      </c>
      <c r="O50" s="22">
        <v>741710</v>
      </c>
      <c r="P50" s="22">
        <v>565706</v>
      </c>
      <c r="Q50" s="22">
        <v>399057</v>
      </c>
      <c r="R50" s="22">
        <v>1706473</v>
      </c>
      <c r="S50" s="22"/>
      <c r="T50" s="22">
        <v>617816</v>
      </c>
      <c r="U50" s="22">
        <v>3403395</v>
      </c>
      <c r="V50" s="22">
        <v>4021211</v>
      </c>
      <c r="W50" s="22">
        <v>15329730</v>
      </c>
      <c r="X50" s="22">
        <v>23611217</v>
      </c>
      <c r="Y50" s="22">
        <v>-8281487</v>
      </c>
      <c r="Z50" s="23">
        <v>-35.074375878210766</v>
      </c>
      <c r="AA50" s="20">
        <v>23611217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-3518236</v>
      </c>
      <c r="D52" s="48">
        <f t="shared" si="3"/>
        <v>0</v>
      </c>
      <c r="E52" s="49">
        <f t="shared" si="3"/>
        <v>-6808686</v>
      </c>
      <c r="F52" s="50">
        <f t="shared" si="3"/>
        <v>4598938</v>
      </c>
      <c r="G52" s="50">
        <f t="shared" si="3"/>
        <v>20753490</v>
      </c>
      <c r="H52" s="50">
        <f t="shared" si="3"/>
        <v>-16133643</v>
      </c>
      <c r="I52" s="50">
        <f t="shared" si="3"/>
        <v>6663274</v>
      </c>
      <c r="J52" s="50">
        <f t="shared" si="3"/>
        <v>11283121</v>
      </c>
      <c r="K52" s="50">
        <f t="shared" si="3"/>
        <v>-1281606</v>
      </c>
      <c r="L52" s="50">
        <f t="shared" si="3"/>
        <v>1131132</v>
      </c>
      <c r="M52" s="50">
        <f t="shared" si="3"/>
        <v>1520714</v>
      </c>
      <c r="N52" s="50">
        <f t="shared" si="3"/>
        <v>1370240</v>
      </c>
      <c r="O52" s="50">
        <f t="shared" si="3"/>
        <v>-1823466</v>
      </c>
      <c r="P52" s="50">
        <f t="shared" si="3"/>
        <v>-1490472</v>
      </c>
      <c r="Q52" s="50">
        <f t="shared" si="3"/>
        <v>6230486</v>
      </c>
      <c r="R52" s="50">
        <f t="shared" si="3"/>
        <v>2916548</v>
      </c>
      <c r="S52" s="50">
        <f t="shared" si="3"/>
        <v>-1892940</v>
      </c>
      <c r="T52" s="50">
        <f t="shared" si="3"/>
        <v>-811227</v>
      </c>
      <c r="U52" s="50">
        <f t="shared" si="3"/>
        <v>-5204334</v>
      </c>
      <c r="V52" s="50">
        <f t="shared" si="3"/>
        <v>-7908501</v>
      </c>
      <c r="W52" s="50">
        <f t="shared" si="3"/>
        <v>7661408</v>
      </c>
      <c r="X52" s="50">
        <f t="shared" si="3"/>
        <v>4598938</v>
      </c>
      <c r="Y52" s="50">
        <f t="shared" si="3"/>
        <v>3062470</v>
      </c>
      <c r="Z52" s="51">
        <f>+IF(X52&lt;&gt;0,+(Y52/X52)*100,0)</f>
        <v>66.590808573631563</v>
      </c>
      <c r="AA52" s="48">
        <f>SUM(AA49:AA51)</f>
        <v>4598938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-3518236</v>
      </c>
      <c r="D54" s="54">
        <f>+D52-D53</f>
        <v>0</v>
      </c>
      <c r="E54" s="55">
        <f t="shared" si="4"/>
        <v>-6808686</v>
      </c>
      <c r="F54" s="56">
        <f t="shared" si="4"/>
        <v>4598938</v>
      </c>
      <c r="G54" s="56">
        <f t="shared" si="4"/>
        <v>20753490</v>
      </c>
      <c r="H54" s="56">
        <f t="shared" si="4"/>
        <v>-16133643</v>
      </c>
      <c r="I54" s="56">
        <f t="shared" si="4"/>
        <v>6663274</v>
      </c>
      <c r="J54" s="56">
        <f t="shared" si="4"/>
        <v>11283121</v>
      </c>
      <c r="K54" s="56">
        <f t="shared" si="4"/>
        <v>-1281606</v>
      </c>
      <c r="L54" s="56">
        <f t="shared" si="4"/>
        <v>1131132</v>
      </c>
      <c r="M54" s="56">
        <f t="shared" si="4"/>
        <v>1520714</v>
      </c>
      <c r="N54" s="56">
        <f t="shared" si="4"/>
        <v>1370240</v>
      </c>
      <c r="O54" s="56">
        <f t="shared" si="4"/>
        <v>-1823466</v>
      </c>
      <c r="P54" s="56">
        <f t="shared" si="4"/>
        <v>-1490472</v>
      </c>
      <c r="Q54" s="56">
        <f t="shared" si="4"/>
        <v>6230486</v>
      </c>
      <c r="R54" s="56">
        <f t="shared" si="4"/>
        <v>2916548</v>
      </c>
      <c r="S54" s="56">
        <f t="shared" si="4"/>
        <v>-1892940</v>
      </c>
      <c r="T54" s="56">
        <f t="shared" si="4"/>
        <v>-811227</v>
      </c>
      <c r="U54" s="56">
        <f t="shared" si="4"/>
        <v>-5204334</v>
      </c>
      <c r="V54" s="56">
        <f t="shared" si="4"/>
        <v>-7908501</v>
      </c>
      <c r="W54" s="56">
        <f t="shared" si="4"/>
        <v>7661408</v>
      </c>
      <c r="X54" s="56">
        <f t="shared" si="4"/>
        <v>4598938</v>
      </c>
      <c r="Y54" s="56">
        <f t="shared" si="4"/>
        <v>3062470</v>
      </c>
      <c r="Z54" s="57">
        <f>+IF(X54&lt;&gt;0,+(Y54/X54)*100,0)</f>
        <v>66.590808573631563</v>
      </c>
      <c r="AA54" s="54">
        <f>+AA52-AA53</f>
        <v>4598938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-3518236</v>
      </c>
      <c r="D57" s="48">
        <f>SUM(D54:D56)</f>
        <v>0</v>
      </c>
      <c r="E57" s="49">
        <f t="shared" si="5"/>
        <v>-6808686</v>
      </c>
      <c r="F57" s="50">
        <f t="shared" si="5"/>
        <v>4598938</v>
      </c>
      <c r="G57" s="50">
        <f t="shared" si="5"/>
        <v>20753490</v>
      </c>
      <c r="H57" s="50">
        <f t="shared" si="5"/>
        <v>-16133643</v>
      </c>
      <c r="I57" s="50">
        <f t="shared" si="5"/>
        <v>6663274</v>
      </c>
      <c r="J57" s="50">
        <f t="shared" si="5"/>
        <v>11283121</v>
      </c>
      <c r="K57" s="50">
        <f t="shared" si="5"/>
        <v>-1281606</v>
      </c>
      <c r="L57" s="50">
        <f t="shared" si="5"/>
        <v>1131132</v>
      </c>
      <c r="M57" s="50">
        <f t="shared" si="5"/>
        <v>1520714</v>
      </c>
      <c r="N57" s="50">
        <f t="shared" si="5"/>
        <v>1370240</v>
      </c>
      <c r="O57" s="50">
        <f t="shared" si="5"/>
        <v>-1823466</v>
      </c>
      <c r="P57" s="50">
        <f t="shared" si="5"/>
        <v>-1490472</v>
      </c>
      <c r="Q57" s="50">
        <f t="shared" si="5"/>
        <v>6230486</v>
      </c>
      <c r="R57" s="50">
        <f t="shared" si="5"/>
        <v>2916548</v>
      </c>
      <c r="S57" s="50">
        <f t="shared" si="5"/>
        <v>-1892940</v>
      </c>
      <c r="T57" s="50">
        <f t="shared" si="5"/>
        <v>-811227</v>
      </c>
      <c r="U57" s="50">
        <f t="shared" si="5"/>
        <v>-5204334</v>
      </c>
      <c r="V57" s="50">
        <f t="shared" si="5"/>
        <v>-7908501</v>
      </c>
      <c r="W57" s="50">
        <f t="shared" si="5"/>
        <v>7661408</v>
      </c>
      <c r="X57" s="50">
        <f t="shared" si="5"/>
        <v>4598938</v>
      </c>
      <c r="Y57" s="50">
        <f t="shared" si="5"/>
        <v>3062470</v>
      </c>
      <c r="Z57" s="51">
        <f>+IF(X57&lt;&gt;0,+(Y57/X57)*100,0)</f>
        <v>66.590808573631563</v>
      </c>
      <c r="AA57" s="48">
        <f>SUM(AA54:AA56)</f>
        <v>4598938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-3518236</v>
      </c>
      <c r="D60" s="65">
        <f>SUM(D57:D59)</f>
        <v>0</v>
      </c>
      <c r="E60" s="66">
        <f t="shared" si="6"/>
        <v>-6808686</v>
      </c>
      <c r="F60" s="67">
        <f t="shared" si="6"/>
        <v>4598938</v>
      </c>
      <c r="G60" s="67">
        <f t="shared" si="6"/>
        <v>20753490</v>
      </c>
      <c r="H60" s="67">
        <f t="shared" si="6"/>
        <v>-16133643</v>
      </c>
      <c r="I60" s="67">
        <f t="shared" si="6"/>
        <v>6663274</v>
      </c>
      <c r="J60" s="67">
        <f t="shared" si="6"/>
        <v>11283121</v>
      </c>
      <c r="K60" s="67">
        <f t="shared" si="6"/>
        <v>-1281606</v>
      </c>
      <c r="L60" s="67">
        <f t="shared" si="6"/>
        <v>1131132</v>
      </c>
      <c r="M60" s="67">
        <f t="shared" si="6"/>
        <v>1520714</v>
      </c>
      <c r="N60" s="67">
        <f t="shared" si="6"/>
        <v>1370240</v>
      </c>
      <c r="O60" s="67">
        <f t="shared" si="6"/>
        <v>-1823466</v>
      </c>
      <c r="P60" s="67">
        <f t="shared" si="6"/>
        <v>-1490472</v>
      </c>
      <c r="Q60" s="67">
        <f t="shared" si="6"/>
        <v>6230486</v>
      </c>
      <c r="R60" s="67">
        <f t="shared" si="6"/>
        <v>2916548</v>
      </c>
      <c r="S60" s="67">
        <f t="shared" si="6"/>
        <v>-1892940</v>
      </c>
      <c r="T60" s="67">
        <f t="shared" si="6"/>
        <v>-811227</v>
      </c>
      <c r="U60" s="67">
        <f t="shared" si="6"/>
        <v>-5204334</v>
      </c>
      <c r="V60" s="67">
        <f t="shared" si="6"/>
        <v>-7908501</v>
      </c>
      <c r="W60" s="67">
        <f t="shared" si="6"/>
        <v>7661408</v>
      </c>
      <c r="X60" s="67">
        <f t="shared" si="6"/>
        <v>4598938</v>
      </c>
      <c r="Y60" s="67">
        <f t="shared" si="6"/>
        <v>3062470</v>
      </c>
      <c r="Z60" s="68">
        <f>+IF(X60&lt;&gt;0,+(Y60/X60)*100,0)</f>
        <v>66.590808573631563</v>
      </c>
      <c r="AA60" s="65">
        <f>SUM(AA57:AA59)</f>
        <v>4598938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2780941</v>
      </c>
      <c r="D8" s="20"/>
      <c r="E8" s="21">
        <v>2394396</v>
      </c>
      <c r="F8" s="22">
        <v>3607900</v>
      </c>
      <c r="G8" s="22">
        <v>264128</v>
      </c>
      <c r="H8" s="22">
        <v>267717</v>
      </c>
      <c r="I8" s="22">
        <v>359164</v>
      </c>
      <c r="J8" s="22">
        <v>891009</v>
      </c>
      <c r="K8" s="22">
        <v>305437</v>
      </c>
      <c r="L8" s="22">
        <v>353123</v>
      </c>
      <c r="M8" s="22">
        <v>304378</v>
      </c>
      <c r="N8" s="22">
        <v>962938</v>
      </c>
      <c r="O8" s="22">
        <v>301564</v>
      </c>
      <c r="P8" s="22">
        <v>269768</v>
      </c>
      <c r="Q8" s="22">
        <v>299301</v>
      </c>
      <c r="R8" s="22">
        <v>870633</v>
      </c>
      <c r="S8" s="22">
        <v>312779</v>
      </c>
      <c r="T8" s="22">
        <v>333428</v>
      </c>
      <c r="U8" s="22">
        <v>276547</v>
      </c>
      <c r="V8" s="22">
        <v>922754</v>
      </c>
      <c r="W8" s="22">
        <v>3647334</v>
      </c>
      <c r="X8" s="22">
        <v>3607900</v>
      </c>
      <c r="Y8" s="22">
        <v>39434</v>
      </c>
      <c r="Z8" s="23">
        <v>1.0929903822168021</v>
      </c>
      <c r="AA8" s="20">
        <v>3607900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94740</v>
      </c>
      <c r="F13" s="22">
        <v>156500</v>
      </c>
      <c r="G13" s="22">
        <v>10296</v>
      </c>
      <c r="H13" s="22">
        <v>11037</v>
      </c>
      <c r="I13" s="22">
        <v>11137</v>
      </c>
      <c r="J13" s="22">
        <v>32470</v>
      </c>
      <c r="K13" s="22">
        <v>11925</v>
      </c>
      <c r="L13" s="22">
        <v>12020</v>
      </c>
      <c r="M13" s="22">
        <v>13381</v>
      </c>
      <c r="N13" s="22">
        <v>37326</v>
      </c>
      <c r="O13" s="22">
        <v>14761</v>
      </c>
      <c r="P13" s="22">
        <v>13165</v>
      </c>
      <c r="Q13" s="22">
        <v>13280</v>
      </c>
      <c r="R13" s="22">
        <v>41206</v>
      </c>
      <c r="S13" s="22">
        <v>14206</v>
      </c>
      <c r="T13" s="22">
        <v>15289</v>
      </c>
      <c r="U13" s="22">
        <v>16004</v>
      </c>
      <c r="V13" s="22">
        <v>45499</v>
      </c>
      <c r="W13" s="22">
        <v>156501</v>
      </c>
      <c r="X13" s="22">
        <v>156500</v>
      </c>
      <c r="Y13" s="22">
        <v>1</v>
      </c>
      <c r="Z13" s="23"/>
      <c r="AA13" s="20">
        <v>156500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1218687</v>
      </c>
      <c r="D26" s="20"/>
      <c r="E26" s="21">
        <v>1544712</v>
      </c>
      <c r="F26" s="22">
        <v>1544712</v>
      </c>
      <c r="G26" s="22"/>
      <c r="H26" s="22">
        <v>67898</v>
      </c>
      <c r="I26" s="22">
        <v>-53578</v>
      </c>
      <c r="J26" s="22">
        <v>14320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14320</v>
      </c>
      <c r="X26" s="22">
        <v>1544712</v>
      </c>
      <c r="Y26" s="22">
        <v>-1530392</v>
      </c>
      <c r="Z26" s="23">
        <v>-99.072966352303865</v>
      </c>
      <c r="AA26" s="20">
        <v>1544712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130440</v>
      </c>
      <c r="F29" s="22">
        <v>127000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10516</v>
      </c>
      <c r="R29" s="22">
        <v>10516</v>
      </c>
      <c r="S29" s="22">
        <v>10516</v>
      </c>
      <c r="T29" s="22">
        <v>10516</v>
      </c>
      <c r="U29" s="22">
        <v>10516</v>
      </c>
      <c r="V29" s="22">
        <v>31548</v>
      </c>
      <c r="W29" s="22">
        <v>42064</v>
      </c>
      <c r="X29" s="22">
        <v>127000</v>
      </c>
      <c r="Y29" s="22">
        <v>-84936</v>
      </c>
      <c r="Z29" s="23">
        <v>-66.878740157480308</v>
      </c>
      <c r="AA29" s="20">
        <v>127000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3999628</v>
      </c>
      <c r="D33" s="29">
        <f t="shared" ref="D33:Y33" si="0">SUM(D6:D32)</f>
        <v>0</v>
      </c>
      <c r="E33" s="30">
        <f t="shared" si="0"/>
        <v>4164288</v>
      </c>
      <c r="F33" s="31">
        <f t="shared" si="0"/>
        <v>5436112</v>
      </c>
      <c r="G33" s="31">
        <f t="shared" si="0"/>
        <v>274424</v>
      </c>
      <c r="H33" s="31">
        <f t="shared" si="0"/>
        <v>346652</v>
      </c>
      <c r="I33" s="31">
        <f t="shared" si="0"/>
        <v>316723</v>
      </c>
      <c r="J33" s="31">
        <f t="shared" si="0"/>
        <v>937799</v>
      </c>
      <c r="K33" s="31">
        <f t="shared" si="0"/>
        <v>317362</v>
      </c>
      <c r="L33" s="31">
        <f t="shared" si="0"/>
        <v>365143</v>
      </c>
      <c r="M33" s="31">
        <f t="shared" si="0"/>
        <v>317759</v>
      </c>
      <c r="N33" s="31">
        <f t="shared" si="0"/>
        <v>1000264</v>
      </c>
      <c r="O33" s="31">
        <f t="shared" si="0"/>
        <v>316325</v>
      </c>
      <c r="P33" s="31">
        <f t="shared" si="0"/>
        <v>282933</v>
      </c>
      <c r="Q33" s="31">
        <f t="shared" si="0"/>
        <v>323097</v>
      </c>
      <c r="R33" s="31">
        <f t="shared" si="0"/>
        <v>922355</v>
      </c>
      <c r="S33" s="31">
        <f t="shared" si="0"/>
        <v>337501</v>
      </c>
      <c r="T33" s="31">
        <f t="shared" si="0"/>
        <v>359233</v>
      </c>
      <c r="U33" s="31">
        <f t="shared" si="0"/>
        <v>303067</v>
      </c>
      <c r="V33" s="31">
        <f t="shared" si="0"/>
        <v>999801</v>
      </c>
      <c r="W33" s="31">
        <f t="shared" si="0"/>
        <v>3860219</v>
      </c>
      <c r="X33" s="31">
        <f t="shared" si="0"/>
        <v>5436112</v>
      </c>
      <c r="Y33" s="31">
        <f t="shared" si="0"/>
        <v>-1575893</v>
      </c>
      <c r="Z33" s="32">
        <f>+IF(X33&lt;&gt;0,+(Y33/X33)*100,0)</f>
        <v>-28.989340175478358</v>
      </c>
      <c r="AA33" s="29">
        <f>SUM(AA6:AA32)</f>
        <v>5436112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1164366</v>
      </c>
      <c r="D35" s="20"/>
      <c r="E35" s="21">
        <v>1214760</v>
      </c>
      <c r="F35" s="22">
        <v>1325700</v>
      </c>
      <c r="G35" s="22">
        <v>94440</v>
      </c>
      <c r="H35" s="22">
        <v>95718</v>
      </c>
      <c r="I35" s="22">
        <v>101707</v>
      </c>
      <c r="J35" s="22">
        <v>291865</v>
      </c>
      <c r="K35" s="22">
        <v>93769</v>
      </c>
      <c r="L35" s="22">
        <v>171901</v>
      </c>
      <c r="M35" s="22">
        <v>94587</v>
      </c>
      <c r="N35" s="22">
        <v>360257</v>
      </c>
      <c r="O35" s="22">
        <v>102189</v>
      </c>
      <c r="P35" s="22">
        <v>103050</v>
      </c>
      <c r="Q35" s="22">
        <v>121088</v>
      </c>
      <c r="R35" s="22">
        <v>326327</v>
      </c>
      <c r="S35" s="22">
        <v>101777</v>
      </c>
      <c r="T35" s="22">
        <v>95966</v>
      </c>
      <c r="U35" s="22">
        <v>98094</v>
      </c>
      <c r="V35" s="22">
        <v>295837</v>
      </c>
      <c r="W35" s="22">
        <v>1274286</v>
      </c>
      <c r="X35" s="22">
        <v>1325700</v>
      </c>
      <c r="Y35" s="22">
        <v>-51414</v>
      </c>
      <c r="Z35" s="23">
        <v>-3.8782529984159311</v>
      </c>
      <c r="AA35" s="20">
        <v>1325700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152594</v>
      </c>
      <c r="D38" s="20"/>
      <c r="E38" s="21">
        <v>9965</v>
      </c>
      <c r="F38" s="22">
        <v>14370</v>
      </c>
      <c r="G38" s="22"/>
      <c r="H38" s="22">
        <v>2090</v>
      </c>
      <c r="I38" s="22">
        <v>-20671</v>
      </c>
      <c r="J38" s="22">
        <v>-18581</v>
      </c>
      <c r="K38" s="22"/>
      <c r="L38" s="22">
        <v>591</v>
      </c>
      <c r="M38" s="22"/>
      <c r="N38" s="22">
        <v>591</v>
      </c>
      <c r="O38" s="22">
        <v>96</v>
      </c>
      <c r="P38" s="22">
        <v>4447</v>
      </c>
      <c r="Q38" s="22">
        <v>2438</v>
      </c>
      <c r="R38" s="22">
        <v>6981</v>
      </c>
      <c r="S38" s="22">
        <v>2650</v>
      </c>
      <c r="T38" s="22"/>
      <c r="U38" s="22"/>
      <c r="V38" s="22">
        <v>2650</v>
      </c>
      <c r="W38" s="22">
        <v>-8359</v>
      </c>
      <c r="X38" s="22">
        <v>14370</v>
      </c>
      <c r="Y38" s="22">
        <v>-22729</v>
      </c>
      <c r="Z38" s="23">
        <v>-158.16979819067504</v>
      </c>
      <c r="AA38" s="20">
        <v>14370</v>
      </c>
    </row>
    <row r="39" spans="1:27" x14ac:dyDescent="0.25">
      <c r="A39" s="19" t="s">
        <v>65</v>
      </c>
      <c r="B39" s="15" t="s">
        <v>32</v>
      </c>
      <c r="C39" s="20">
        <v>254298</v>
      </c>
      <c r="D39" s="20"/>
      <c r="E39" s="21">
        <v>52988</v>
      </c>
      <c r="F39" s="22">
        <v>83993</v>
      </c>
      <c r="G39" s="22"/>
      <c r="H39" s="22">
        <v>322954</v>
      </c>
      <c r="I39" s="22">
        <v>-322954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83993</v>
      </c>
      <c r="Y39" s="22">
        <v>-83993</v>
      </c>
      <c r="Z39" s="23">
        <v>-100</v>
      </c>
      <c r="AA39" s="20">
        <v>83993</v>
      </c>
    </row>
    <row r="40" spans="1:27" x14ac:dyDescent="0.25">
      <c r="A40" s="19" t="s">
        <v>66</v>
      </c>
      <c r="B40" s="15" t="s">
        <v>32</v>
      </c>
      <c r="C40" s="20">
        <v>2131985</v>
      </c>
      <c r="D40" s="20"/>
      <c r="E40" s="21">
        <v>1221780</v>
      </c>
      <c r="F40" s="22">
        <v>2131900</v>
      </c>
      <c r="G40" s="22">
        <v>101815</v>
      </c>
      <c r="H40" s="22">
        <v>1069092</v>
      </c>
      <c r="I40" s="22">
        <v>-865462</v>
      </c>
      <c r="J40" s="22">
        <v>305445</v>
      </c>
      <c r="K40" s="22">
        <v>101815</v>
      </c>
      <c r="L40" s="22">
        <v>101815</v>
      </c>
      <c r="M40" s="22">
        <v>101815</v>
      </c>
      <c r="N40" s="22">
        <v>305445</v>
      </c>
      <c r="O40" s="22">
        <v>101815</v>
      </c>
      <c r="P40" s="22">
        <v>101815</v>
      </c>
      <c r="Q40" s="22">
        <v>101815</v>
      </c>
      <c r="R40" s="22">
        <v>305445</v>
      </c>
      <c r="S40" s="22">
        <v>101815</v>
      </c>
      <c r="T40" s="22">
        <v>101815</v>
      </c>
      <c r="U40" s="22"/>
      <c r="V40" s="22">
        <v>203630</v>
      </c>
      <c r="W40" s="22">
        <v>1119965</v>
      </c>
      <c r="X40" s="22">
        <v>2131900</v>
      </c>
      <c r="Y40" s="22">
        <v>-1011935</v>
      </c>
      <c r="Z40" s="23">
        <v>-47.466344575261502</v>
      </c>
      <c r="AA40" s="20">
        <v>2131900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212397</v>
      </c>
      <c r="D42" s="20"/>
      <c r="E42" s="21">
        <v>237079</v>
      </c>
      <c r="F42" s="22">
        <v>274920</v>
      </c>
      <c r="G42" s="22">
        <v>234</v>
      </c>
      <c r="H42" s="22">
        <v>94934</v>
      </c>
      <c r="I42" s="22">
        <v>-1347</v>
      </c>
      <c r="J42" s="22">
        <v>93821</v>
      </c>
      <c r="K42" s="22">
        <v>2388</v>
      </c>
      <c r="L42" s="22">
        <v>14286</v>
      </c>
      <c r="M42" s="22">
        <v>42200</v>
      </c>
      <c r="N42" s="22">
        <v>58874</v>
      </c>
      <c r="O42" s="22"/>
      <c r="P42" s="22">
        <v>88898</v>
      </c>
      <c r="Q42" s="22">
        <v>976</v>
      </c>
      <c r="R42" s="22">
        <v>89874</v>
      </c>
      <c r="S42" s="22">
        <v>6269</v>
      </c>
      <c r="T42" s="22">
        <v>175</v>
      </c>
      <c r="U42" s="22">
        <v>5643</v>
      </c>
      <c r="V42" s="22">
        <v>12087</v>
      </c>
      <c r="W42" s="22">
        <v>254656</v>
      </c>
      <c r="X42" s="22">
        <v>274920</v>
      </c>
      <c r="Y42" s="22">
        <v>-20264</v>
      </c>
      <c r="Z42" s="23">
        <v>-7.3708715262621851</v>
      </c>
      <c r="AA42" s="20">
        <v>274920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226087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112020</v>
      </c>
      <c r="Q44" s="22">
        <v>25578</v>
      </c>
      <c r="R44" s="22">
        <v>137598</v>
      </c>
      <c r="S44" s="22"/>
      <c r="T44" s="22"/>
      <c r="U44" s="22">
        <v>19275</v>
      </c>
      <c r="V44" s="22">
        <v>19275</v>
      </c>
      <c r="W44" s="22">
        <v>156873</v>
      </c>
      <c r="X44" s="22">
        <v>226087</v>
      </c>
      <c r="Y44" s="22">
        <v>-69214</v>
      </c>
      <c r="Z44" s="23">
        <v>-30.613878728100246</v>
      </c>
      <c r="AA44" s="20">
        <v>226087</v>
      </c>
    </row>
    <row r="45" spans="1:27" x14ac:dyDescent="0.25">
      <c r="A45" s="19" t="s">
        <v>70</v>
      </c>
      <c r="B45" s="15" t="s">
        <v>32</v>
      </c>
      <c r="C45" s="20">
        <v>105991</v>
      </c>
      <c r="D45" s="20"/>
      <c r="E45" s="21">
        <v>322954</v>
      </c>
      <c r="F45" s="22">
        <v>259626</v>
      </c>
      <c r="G45" s="22">
        <v>6213</v>
      </c>
      <c r="H45" s="22">
        <v>23456</v>
      </c>
      <c r="I45" s="22">
        <v>25429</v>
      </c>
      <c r="J45" s="22">
        <v>55098</v>
      </c>
      <c r="K45" s="22">
        <v>32364</v>
      </c>
      <c r="L45" s="22">
        <v>21048</v>
      </c>
      <c r="M45" s="22">
        <v>15362</v>
      </c>
      <c r="N45" s="22">
        <v>68774</v>
      </c>
      <c r="O45" s="22">
        <v>18534</v>
      </c>
      <c r="P45" s="22">
        <v>33143</v>
      </c>
      <c r="Q45" s="22">
        <v>26334</v>
      </c>
      <c r="R45" s="22">
        <v>78011</v>
      </c>
      <c r="S45" s="22">
        <v>18624</v>
      </c>
      <c r="T45" s="22">
        <v>9703</v>
      </c>
      <c r="U45" s="22">
        <v>5648</v>
      </c>
      <c r="V45" s="22">
        <v>33975</v>
      </c>
      <c r="W45" s="22">
        <v>235858</v>
      </c>
      <c r="X45" s="22">
        <v>259626</v>
      </c>
      <c r="Y45" s="22">
        <v>-23768</v>
      </c>
      <c r="Z45" s="23">
        <v>-9.1547071556777819</v>
      </c>
      <c r="AA45" s="20">
        <v>259626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4021631</v>
      </c>
      <c r="D48" s="29">
        <f t="shared" ref="D48:Y48" si="1">SUM(D35:D47)</f>
        <v>0</v>
      </c>
      <c r="E48" s="30">
        <f t="shared" si="1"/>
        <v>3059526</v>
      </c>
      <c r="F48" s="31">
        <f t="shared" si="1"/>
        <v>4316596</v>
      </c>
      <c r="G48" s="31">
        <f t="shared" si="1"/>
        <v>202702</v>
      </c>
      <c r="H48" s="31">
        <f t="shared" si="1"/>
        <v>1608244</v>
      </c>
      <c r="I48" s="31">
        <f t="shared" si="1"/>
        <v>-1083298</v>
      </c>
      <c r="J48" s="31">
        <f t="shared" si="1"/>
        <v>727648</v>
      </c>
      <c r="K48" s="31">
        <f t="shared" si="1"/>
        <v>230336</v>
      </c>
      <c r="L48" s="31">
        <f t="shared" si="1"/>
        <v>309641</v>
      </c>
      <c r="M48" s="31">
        <f t="shared" si="1"/>
        <v>253964</v>
      </c>
      <c r="N48" s="31">
        <f t="shared" si="1"/>
        <v>793941</v>
      </c>
      <c r="O48" s="31">
        <f t="shared" si="1"/>
        <v>222634</v>
      </c>
      <c r="P48" s="31">
        <f t="shared" si="1"/>
        <v>443373</v>
      </c>
      <c r="Q48" s="31">
        <f t="shared" si="1"/>
        <v>278229</v>
      </c>
      <c r="R48" s="31">
        <f t="shared" si="1"/>
        <v>944236</v>
      </c>
      <c r="S48" s="31">
        <f t="shared" si="1"/>
        <v>231135</v>
      </c>
      <c r="T48" s="31">
        <f t="shared" si="1"/>
        <v>207659</v>
      </c>
      <c r="U48" s="31">
        <f t="shared" si="1"/>
        <v>128660</v>
      </c>
      <c r="V48" s="31">
        <f t="shared" si="1"/>
        <v>567454</v>
      </c>
      <c r="W48" s="31">
        <f t="shared" si="1"/>
        <v>3033279</v>
      </c>
      <c r="X48" s="31">
        <f t="shared" si="1"/>
        <v>4316596</v>
      </c>
      <c r="Y48" s="31">
        <f t="shared" si="1"/>
        <v>-1283317</v>
      </c>
      <c r="Z48" s="32">
        <f>+IF(X48&lt;&gt;0,+(Y48/X48)*100,0)</f>
        <v>-29.729838048313994</v>
      </c>
      <c r="AA48" s="29">
        <f>SUM(AA35:AA47)</f>
        <v>4316596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-22003</v>
      </c>
      <c r="D49" s="39">
        <f t="shared" si="2"/>
        <v>0</v>
      </c>
      <c r="E49" s="40">
        <f t="shared" si="2"/>
        <v>1104762</v>
      </c>
      <c r="F49" s="41">
        <f t="shared" si="2"/>
        <v>1119516</v>
      </c>
      <c r="G49" s="41">
        <f t="shared" si="2"/>
        <v>71722</v>
      </c>
      <c r="H49" s="41">
        <f t="shared" si="2"/>
        <v>-1261592</v>
      </c>
      <c r="I49" s="41">
        <f t="shared" si="2"/>
        <v>1400021</v>
      </c>
      <c r="J49" s="41">
        <f t="shared" si="2"/>
        <v>210151</v>
      </c>
      <c r="K49" s="41">
        <f t="shared" si="2"/>
        <v>87026</v>
      </c>
      <c r="L49" s="41">
        <f t="shared" si="2"/>
        <v>55502</v>
      </c>
      <c r="M49" s="41">
        <f t="shared" si="2"/>
        <v>63795</v>
      </c>
      <c r="N49" s="41">
        <f t="shared" si="2"/>
        <v>206323</v>
      </c>
      <c r="O49" s="41">
        <f t="shared" si="2"/>
        <v>93691</v>
      </c>
      <c r="P49" s="41">
        <f t="shared" si="2"/>
        <v>-160440</v>
      </c>
      <c r="Q49" s="41">
        <f t="shared" si="2"/>
        <v>44868</v>
      </c>
      <c r="R49" s="41">
        <f t="shared" si="2"/>
        <v>-21881</v>
      </c>
      <c r="S49" s="41">
        <f t="shared" si="2"/>
        <v>106366</v>
      </c>
      <c r="T49" s="41">
        <f t="shared" si="2"/>
        <v>151574</v>
      </c>
      <c r="U49" s="41">
        <f t="shared" si="2"/>
        <v>174407</v>
      </c>
      <c r="V49" s="41">
        <f t="shared" si="2"/>
        <v>432347</v>
      </c>
      <c r="W49" s="41">
        <f t="shared" si="2"/>
        <v>826940</v>
      </c>
      <c r="X49" s="41">
        <f t="shared" si="2"/>
        <v>1119516</v>
      </c>
      <c r="Y49" s="41">
        <f t="shared" si="2"/>
        <v>-292576</v>
      </c>
      <c r="Z49" s="42">
        <f>+IF(X49&lt;&gt;0,+(Y49/X49)*100,0)</f>
        <v>-26.13415082946559</v>
      </c>
      <c r="AA49" s="39">
        <f>+AA33-AA48</f>
        <v>1119516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-22003</v>
      </c>
      <c r="D52" s="48">
        <f t="shared" si="3"/>
        <v>0</v>
      </c>
      <c r="E52" s="49">
        <f t="shared" si="3"/>
        <v>1104762</v>
      </c>
      <c r="F52" s="50">
        <f t="shared" si="3"/>
        <v>1119516</v>
      </c>
      <c r="G52" s="50">
        <f t="shared" si="3"/>
        <v>71722</v>
      </c>
      <c r="H52" s="50">
        <f t="shared" si="3"/>
        <v>-1261592</v>
      </c>
      <c r="I52" s="50">
        <f t="shared" si="3"/>
        <v>1400021</v>
      </c>
      <c r="J52" s="50">
        <f t="shared" si="3"/>
        <v>210151</v>
      </c>
      <c r="K52" s="50">
        <f t="shared" si="3"/>
        <v>87026</v>
      </c>
      <c r="L52" s="50">
        <f t="shared" si="3"/>
        <v>55502</v>
      </c>
      <c r="M52" s="50">
        <f t="shared" si="3"/>
        <v>63795</v>
      </c>
      <c r="N52" s="50">
        <f t="shared" si="3"/>
        <v>206323</v>
      </c>
      <c r="O52" s="50">
        <f t="shared" si="3"/>
        <v>93691</v>
      </c>
      <c r="P52" s="50">
        <f t="shared" si="3"/>
        <v>-160440</v>
      </c>
      <c r="Q52" s="50">
        <f t="shared" si="3"/>
        <v>44868</v>
      </c>
      <c r="R52" s="50">
        <f t="shared" si="3"/>
        <v>-21881</v>
      </c>
      <c r="S52" s="50">
        <f t="shared" si="3"/>
        <v>106366</v>
      </c>
      <c r="T52" s="50">
        <f t="shared" si="3"/>
        <v>151574</v>
      </c>
      <c r="U52" s="50">
        <f t="shared" si="3"/>
        <v>174407</v>
      </c>
      <c r="V52" s="50">
        <f t="shared" si="3"/>
        <v>432347</v>
      </c>
      <c r="W52" s="50">
        <f t="shared" si="3"/>
        <v>826940</v>
      </c>
      <c r="X52" s="50">
        <f t="shared" si="3"/>
        <v>1119516</v>
      </c>
      <c r="Y52" s="50">
        <f t="shared" si="3"/>
        <v>-292576</v>
      </c>
      <c r="Z52" s="51">
        <f>+IF(X52&lt;&gt;0,+(Y52/X52)*100,0)</f>
        <v>-26.13415082946559</v>
      </c>
      <c r="AA52" s="48">
        <f>SUM(AA49:AA51)</f>
        <v>1119516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-22003</v>
      </c>
      <c r="D54" s="54">
        <f>+D52-D53</f>
        <v>0</v>
      </c>
      <c r="E54" s="55">
        <f t="shared" si="4"/>
        <v>1104762</v>
      </c>
      <c r="F54" s="56">
        <f t="shared" si="4"/>
        <v>1119516</v>
      </c>
      <c r="G54" s="56">
        <f t="shared" si="4"/>
        <v>71722</v>
      </c>
      <c r="H54" s="56">
        <f t="shared" si="4"/>
        <v>-1261592</v>
      </c>
      <c r="I54" s="56">
        <f t="shared" si="4"/>
        <v>1400021</v>
      </c>
      <c r="J54" s="56">
        <f t="shared" si="4"/>
        <v>210151</v>
      </c>
      <c r="K54" s="56">
        <f t="shared" si="4"/>
        <v>87026</v>
      </c>
      <c r="L54" s="56">
        <f t="shared" si="4"/>
        <v>55502</v>
      </c>
      <c r="M54" s="56">
        <f t="shared" si="4"/>
        <v>63795</v>
      </c>
      <c r="N54" s="56">
        <f t="shared" si="4"/>
        <v>206323</v>
      </c>
      <c r="O54" s="56">
        <f t="shared" si="4"/>
        <v>93691</v>
      </c>
      <c r="P54" s="56">
        <f t="shared" si="4"/>
        <v>-160440</v>
      </c>
      <c r="Q54" s="56">
        <f t="shared" si="4"/>
        <v>44868</v>
      </c>
      <c r="R54" s="56">
        <f t="shared" si="4"/>
        <v>-21881</v>
      </c>
      <c r="S54" s="56">
        <f t="shared" si="4"/>
        <v>106366</v>
      </c>
      <c r="T54" s="56">
        <f t="shared" si="4"/>
        <v>151574</v>
      </c>
      <c r="U54" s="56">
        <f t="shared" si="4"/>
        <v>174407</v>
      </c>
      <c r="V54" s="56">
        <f t="shared" si="4"/>
        <v>432347</v>
      </c>
      <c r="W54" s="56">
        <f t="shared" si="4"/>
        <v>826940</v>
      </c>
      <c r="X54" s="56">
        <f t="shared" si="4"/>
        <v>1119516</v>
      </c>
      <c r="Y54" s="56">
        <f t="shared" si="4"/>
        <v>-292576</v>
      </c>
      <c r="Z54" s="57">
        <f>+IF(X54&lt;&gt;0,+(Y54/X54)*100,0)</f>
        <v>-26.13415082946559</v>
      </c>
      <c r="AA54" s="54">
        <f>+AA52-AA53</f>
        <v>1119516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-22003</v>
      </c>
      <c r="D57" s="48">
        <f>SUM(D54:D56)</f>
        <v>0</v>
      </c>
      <c r="E57" s="49">
        <f t="shared" si="5"/>
        <v>1104762</v>
      </c>
      <c r="F57" s="50">
        <f t="shared" si="5"/>
        <v>1119516</v>
      </c>
      <c r="G57" s="50">
        <f t="shared" si="5"/>
        <v>71722</v>
      </c>
      <c r="H57" s="50">
        <f t="shared" si="5"/>
        <v>-1261592</v>
      </c>
      <c r="I57" s="50">
        <f t="shared" si="5"/>
        <v>1400021</v>
      </c>
      <c r="J57" s="50">
        <f t="shared" si="5"/>
        <v>210151</v>
      </c>
      <c r="K57" s="50">
        <f t="shared" si="5"/>
        <v>87026</v>
      </c>
      <c r="L57" s="50">
        <f t="shared" si="5"/>
        <v>55502</v>
      </c>
      <c r="M57" s="50">
        <f t="shared" si="5"/>
        <v>63795</v>
      </c>
      <c r="N57" s="50">
        <f t="shared" si="5"/>
        <v>206323</v>
      </c>
      <c r="O57" s="50">
        <f t="shared" si="5"/>
        <v>93691</v>
      </c>
      <c r="P57" s="50">
        <f t="shared" si="5"/>
        <v>-160440</v>
      </c>
      <c r="Q57" s="50">
        <f t="shared" si="5"/>
        <v>44868</v>
      </c>
      <c r="R57" s="50">
        <f t="shared" si="5"/>
        <v>-21881</v>
      </c>
      <c r="S57" s="50">
        <f t="shared" si="5"/>
        <v>106366</v>
      </c>
      <c r="T57" s="50">
        <f t="shared" si="5"/>
        <v>151574</v>
      </c>
      <c r="U57" s="50">
        <f t="shared" si="5"/>
        <v>174407</v>
      </c>
      <c r="V57" s="50">
        <f t="shared" si="5"/>
        <v>432347</v>
      </c>
      <c r="W57" s="50">
        <f t="shared" si="5"/>
        <v>826940</v>
      </c>
      <c r="X57" s="50">
        <f t="shared" si="5"/>
        <v>1119516</v>
      </c>
      <c r="Y57" s="50">
        <f t="shared" si="5"/>
        <v>-292576</v>
      </c>
      <c r="Z57" s="51">
        <f>+IF(X57&lt;&gt;0,+(Y57/X57)*100,0)</f>
        <v>-26.13415082946559</v>
      </c>
      <c r="AA57" s="48">
        <f>SUM(AA54:AA56)</f>
        <v>1119516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-22003</v>
      </c>
      <c r="D60" s="65">
        <f>SUM(D57:D59)</f>
        <v>0</v>
      </c>
      <c r="E60" s="66">
        <f t="shared" si="6"/>
        <v>1104762</v>
      </c>
      <c r="F60" s="67">
        <f t="shared" si="6"/>
        <v>1119516</v>
      </c>
      <c r="G60" s="67">
        <f t="shared" si="6"/>
        <v>71722</v>
      </c>
      <c r="H60" s="67">
        <f t="shared" si="6"/>
        <v>-1261592</v>
      </c>
      <c r="I60" s="67">
        <f t="shared" si="6"/>
        <v>1400021</v>
      </c>
      <c r="J60" s="67">
        <f t="shared" si="6"/>
        <v>210151</v>
      </c>
      <c r="K60" s="67">
        <f t="shared" si="6"/>
        <v>87026</v>
      </c>
      <c r="L60" s="67">
        <f t="shared" si="6"/>
        <v>55502</v>
      </c>
      <c r="M60" s="67">
        <f t="shared" si="6"/>
        <v>63795</v>
      </c>
      <c r="N60" s="67">
        <f t="shared" si="6"/>
        <v>206323</v>
      </c>
      <c r="O60" s="67">
        <f t="shared" si="6"/>
        <v>93691</v>
      </c>
      <c r="P60" s="67">
        <f t="shared" si="6"/>
        <v>-160440</v>
      </c>
      <c r="Q60" s="67">
        <f t="shared" si="6"/>
        <v>44868</v>
      </c>
      <c r="R60" s="67">
        <f t="shared" si="6"/>
        <v>-21881</v>
      </c>
      <c r="S60" s="67">
        <f t="shared" si="6"/>
        <v>106366</v>
      </c>
      <c r="T60" s="67">
        <f t="shared" si="6"/>
        <v>151574</v>
      </c>
      <c r="U60" s="67">
        <f t="shared" si="6"/>
        <v>174407</v>
      </c>
      <c r="V60" s="67">
        <f t="shared" si="6"/>
        <v>432347</v>
      </c>
      <c r="W60" s="67">
        <f t="shared" si="6"/>
        <v>826940</v>
      </c>
      <c r="X60" s="67">
        <f t="shared" si="6"/>
        <v>1119516</v>
      </c>
      <c r="Y60" s="67">
        <f t="shared" si="6"/>
        <v>-292576</v>
      </c>
      <c r="Z60" s="68">
        <f>+IF(X60&lt;&gt;0,+(Y60/X60)*100,0)</f>
        <v>-26.13415082946559</v>
      </c>
      <c r="AA60" s="65">
        <f>SUM(AA57:AA59)</f>
        <v>1119516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6541287</v>
      </c>
      <c r="D8" s="20"/>
      <c r="E8" s="21">
        <v>7237637</v>
      </c>
      <c r="F8" s="22">
        <v>7240439</v>
      </c>
      <c r="G8" s="22">
        <v>1375188</v>
      </c>
      <c r="H8" s="22">
        <v>596688</v>
      </c>
      <c r="I8" s="22">
        <v>-207545</v>
      </c>
      <c r="J8" s="22">
        <v>1764331</v>
      </c>
      <c r="K8" s="22">
        <v>626133</v>
      </c>
      <c r="L8" s="22">
        <v>605974</v>
      </c>
      <c r="M8" s="22">
        <v>603381</v>
      </c>
      <c r="N8" s="22">
        <v>1835488</v>
      </c>
      <c r="O8" s="22">
        <v>623771</v>
      </c>
      <c r="P8" s="22">
        <v>601167</v>
      </c>
      <c r="Q8" s="22">
        <v>601671</v>
      </c>
      <c r="R8" s="22">
        <v>1826609</v>
      </c>
      <c r="S8" s="22">
        <v>612862</v>
      </c>
      <c r="T8" s="22">
        <v>591618</v>
      </c>
      <c r="U8" s="22">
        <v>594493</v>
      </c>
      <c r="V8" s="22">
        <v>1798973</v>
      </c>
      <c r="W8" s="22">
        <v>7225401</v>
      </c>
      <c r="X8" s="22">
        <v>7240439</v>
      </c>
      <c r="Y8" s="22">
        <v>-15038</v>
      </c>
      <c r="Z8" s="23">
        <v>-0.20769458868447063</v>
      </c>
      <c r="AA8" s="20">
        <v>7240439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429228</v>
      </c>
      <c r="D13" s="20"/>
      <c r="E13" s="21">
        <v>434900</v>
      </c>
      <c r="F13" s="22">
        <v>591011</v>
      </c>
      <c r="G13" s="22">
        <v>82350</v>
      </c>
      <c r="H13" s="22">
        <v>41531</v>
      </c>
      <c r="I13" s="22">
        <v>7988</v>
      </c>
      <c r="J13" s="22">
        <v>131869</v>
      </c>
      <c r="K13" s="22">
        <v>51280</v>
      </c>
      <c r="L13" s="22">
        <v>52903</v>
      </c>
      <c r="M13" s="22">
        <v>53996</v>
      </c>
      <c r="N13" s="22">
        <v>158179</v>
      </c>
      <c r="O13" s="22">
        <v>54709</v>
      </c>
      <c r="P13" s="22">
        <v>55714</v>
      </c>
      <c r="Q13" s="22">
        <v>57189</v>
      </c>
      <c r="R13" s="22">
        <v>167612</v>
      </c>
      <c r="S13" s="22">
        <v>58551</v>
      </c>
      <c r="T13" s="22">
        <v>59481</v>
      </c>
      <c r="U13" s="22">
        <v>60407</v>
      </c>
      <c r="V13" s="22">
        <v>178439</v>
      </c>
      <c r="W13" s="22">
        <v>636099</v>
      </c>
      <c r="X13" s="22">
        <v>591011</v>
      </c>
      <c r="Y13" s="22">
        <v>45088</v>
      </c>
      <c r="Z13" s="23">
        <v>7.6289612206879394</v>
      </c>
      <c r="AA13" s="20">
        <v>591011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6970515</v>
      </c>
      <c r="D33" s="29">
        <f t="shared" ref="D33:Y33" si="0">SUM(D6:D32)</f>
        <v>0</v>
      </c>
      <c r="E33" s="30">
        <f t="shared" si="0"/>
        <v>7672537</v>
      </c>
      <c r="F33" s="31">
        <f t="shared" si="0"/>
        <v>7831450</v>
      </c>
      <c r="G33" s="31">
        <f t="shared" si="0"/>
        <v>1457538</v>
      </c>
      <c r="H33" s="31">
        <f t="shared" si="0"/>
        <v>638219</v>
      </c>
      <c r="I33" s="31">
        <f t="shared" si="0"/>
        <v>-199557</v>
      </c>
      <c r="J33" s="31">
        <f t="shared" si="0"/>
        <v>1896200</v>
      </c>
      <c r="K33" s="31">
        <f t="shared" si="0"/>
        <v>677413</v>
      </c>
      <c r="L33" s="31">
        <f t="shared" si="0"/>
        <v>658877</v>
      </c>
      <c r="M33" s="31">
        <f t="shared" si="0"/>
        <v>657377</v>
      </c>
      <c r="N33" s="31">
        <f t="shared" si="0"/>
        <v>1993667</v>
      </c>
      <c r="O33" s="31">
        <f t="shared" si="0"/>
        <v>678480</v>
      </c>
      <c r="P33" s="31">
        <f t="shared" si="0"/>
        <v>656881</v>
      </c>
      <c r="Q33" s="31">
        <f t="shared" si="0"/>
        <v>658860</v>
      </c>
      <c r="R33" s="31">
        <f t="shared" si="0"/>
        <v>1994221</v>
      </c>
      <c r="S33" s="31">
        <f t="shared" si="0"/>
        <v>671413</v>
      </c>
      <c r="T33" s="31">
        <f t="shared" si="0"/>
        <v>651099</v>
      </c>
      <c r="U33" s="31">
        <f t="shared" si="0"/>
        <v>654900</v>
      </c>
      <c r="V33" s="31">
        <f t="shared" si="0"/>
        <v>1977412</v>
      </c>
      <c r="W33" s="31">
        <f t="shared" si="0"/>
        <v>7861500</v>
      </c>
      <c r="X33" s="31">
        <f t="shared" si="0"/>
        <v>7831450</v>
      </c>
      <c r="Y33" s="31">
        <f t="shared" si="0"/>
        <v>30050</v>
      </c>
      <c r="Z33" s="32">
        <f>+IF(X33&lt;&gt;0,+(Y33/X33)*100,0)</f>
        <v>0.38370927478308614</v>
      </c>
      <c r="AA33" s="29">
        <f>SUM(AA6:AA32)</f>
        <v>7831450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1157895</v>
      </c>
      <c r="D35" s="20"/>
      <c r="E35" s="21">
        <v>1645546</v>
      </c>
      <c r="F35" s="22">
        <v>1850430</v>
      </c>
      <c r="G35" s="22">
        <v>96256</v>
      </c>
      <c r="H35" s="22">
        <v>118098</v>
      </c>
      <c r="I35" s="22">
        <v>139307</v>
      </c>
      <c r="J35" s="22">
        <v>353661</v>
      </c>
      <c r="K35" s="22">
        <v>126419</v>
      </c>
      <c r="L35" s="22">
        <v>121595</v>
      </c>
      <c r="M35" s="22">
        <v>124473</v>
      </c>
      <c r="N35" s="22">
        <v>372487</v>
      </c>
      <c r="O35" s="22">
        <v>142464</v>
      </c>
      <c r="P35" s="22">
        <v>123248</v>
      </c>
      <c r="Q35" s="22">
        <v>156792</v>
      </c>
      <c r="R35" s="22">
        <v>422504</v>
      </c>
      <c r="S35" s="22">
        <v>125530</v>
      </c>
      <c r="T35" s="22">
        <v>128180</v>
      </c>
      <c r="U35" s="22">
        <v>123892</v>
      </c>
      <c r="V35" s="22">
        <v>377602</v>
      </c>
      <c r="W35" s="22">
        <v>1526254</v>
      </c>
      <c r="X35" s="22">
        <v>1850430</v>
      </c>
      <c r="Y35" s="22">
        <v>-324176</v>
      </c>
      <c r="Z35" s="23">
        <v>-17.518955053690224</v>
      </c>
      <c r="AA35" s="20">
        <v>1850430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9220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991865</v>
      </c>
      <c r="D39" s="20"/>
      <c r="E39" s="21">
        <v>1241453</v>
      </c>
      <c r="F39" s="22">
        <v>1241453</v>
      </c>
      <c r="G39" s="22">
        <v>103454</v>
      </c>
      <c r="H39" s="22">
        <v>103454</v>
      </c>
      <c r="I39" s="22">
        <v>103454</v>
      </c>
      <c r="J39" s="22">
        <v>310362</v>
      </c>
      <c r="K39" s="22">
        <v>103454</v>
      </c>
      <c r="L39" s="22">
        <v>103454</v>
      </c>
      <c r="M39" s="22">
        <v>103454</v>
      </c>
      <c r="N39" s="22">
        <v>310362</v>
      </c>
      <c r="O39" s="22">
        <v>103454</v>
      </c>
      <c r="P39" s="22">
        <v>103454</v>
      </c>
      <c r="Q39" s="22">
        <v>103454</v>
      </c>
      <c r="R39" s="22">
        <v>310362</v>
      </c>
      <c r="S39" s="22">
        <v>103454</v>
      </c>
      <c r="T39" s="22">
        <v>103454</v>
      </c>
      <c r="U39" s="22"/>
      <c r="V39" s="22">
        <v>206908</v>
      </c>
      <c r="W39" s="22">
        <v>1137994</v>
      </c>
      <c r="X39" s="22">
        <v>1241453</v>
      </c>
      <c r="Y39" s="22">
        <v>-103459</v>
      </c>
      <c r="Z39" s="23">
        <v>-8.3337025243807048</v>
      </c>
      <c r="AA39" s="20">
        <v>1241453</v>
      </c>
    </row>
    <row r="40" spans="1:27" x14ac:dyDescent="0.25">
      <c r="A40" s="19" t="s">
        <v>66</v>
      </c>
      <c r="B40" s="15" t="s">
        <v>32</v>
      </c>
      <c r="C40" s="20">
        <v>1472390</v>
      </c>
      <c r="D40" s="20"/>
      <c r="E40" s="21">
        <v>1569900</v>
      </c>
      <c r="F40" s="22">
        <v>1569900</v>
      </c>
      <c r="G40" s="22">
        <v>130826</v>
      </c>
      <c r="H40" s="22">
        <v>130826</v>
      </c>
      <c r="I40" s="22">
        <v>130826</v>
      </c>
      <c r="J40" s="22">
        <v>392478</v>
      </c>
      <c r="K40" s="22">
        <v>130826</v>
      </c>
      <c r="L40" s="22">
        <v>130826</v>
      </c>
      <c r="M40" s="22">
        <v>130826</v>
      </c>
      <c r="N40" s="22">
        <v>392478</v>
      </c>
      <c r="O40" s="22">
        <v>130826</v>
      </c>
      <c r="P40" s="22">
        <v>130826</v>
      </c>
      <c r="Q40" s="22">
        <v>130826</v>
      </c>
      <c r="R40" s="22">
        <v>392478</v>
      </c>
      <c r="S40" s="22">
        <v>130826</v>
      </c>
      <c r="T40" s="22">
        <v>130826</v>
      </c>
      <c r="U40" s="22"/>
      <c r="V40" s="22">
        <v>261652</v>
      </c>
      <c r="W40" s="22">
        <v>1439086</v>
      </c>
      <c r="X40" s="22">
        <v>1569900</v>
      </c>
      <c r="Y40" s="22">
        <v>-130814</v>
      </c>
      <c r="Z40" s="23">
        <v>-8.3326326517612586</v>
      </c>
      <c r="AA40" s="20">
        <v>1569900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122894</v>
      </c>
      <c r="D42" s="20"/>
      <c r="E42" s="21">
        <v>250000</v>
      </c>
      <c r="F42" s="22">
        <v>241253</v>
      </c>
      <c r="G42" s="22">
        <v>14848</v>
      </c>
      <c r="H42" s="22">
        <v>2675</v>
      </c>
      <c r="I42" s="22">
        <v>46089</v>
      </c>
      <c r="J42" s="22">
        <v>63612</v>
      </c>
      <c r="K42" s="22">
        <v>17938</v>
      </c>
      <c r="L42" s="22">
        <v>12180</v>
      </c>
      <c r="M42" s="22">
        <v>36239</v>
      </c>
      <c r="N42" s="22">
        <v>66357</v>
      </c>
      <c r="O42" s="22">
        <v>281</v>
      </c>
      <c r="P42" s="22">
        <v>3441</v>
      </c>
      <c r="Q42" s="22">
        <v>10474</v>
      </c>
      <c r="R42" s="22">
        <v>14196</v>
      </c>
      <c r="S42" s="22">
        <v>21450</v>
      </c>
      <c r="T42" s="22"/>
      <c r="U42" s="22">
        <v>11305</v>
      </c>
      <c r="V42" s="22">
        <v>32755</v>
      </c>
      <c r="W42" s="22">
        <v>176920</v>
      </c>
      <c r="X42" s="22">
        <v>241253</v>
      </c>
      <c r="Y42" s="22">
        <v>-64333</v>
      </c>
      <c r="Z42" s="23">
        <v>-26.666196897033405</v>
      </c>
      <c r="AA42" s="20">
        <v>241253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953104</v>
      </c>
      <c r="D44" s="20"/>
      <c r="E44" s="21"/>
      <c r="F44" s="22">
        <v>750000</v>
      </c>
      <c r="G44" s="22"/>
      <c r="H44" s="22"/>
      <c r="I44" s="22">
        <v>407126</v>
      </c>
      <c r="J44" s="22">
        <v>407126</v>
      </c>
      <c r="K44" s="22">
        <v>4473</v>
      </c>
      <c r="L44" s="22">
        <v>13029</v>
      </c>
      <c r="M44" s="22">
        <v>3314</v>
      </c>
      <c r="N44" s="22">
        <v>20816</v>
      </c>
      <c r="O44" s="22">
        <v>93236</v>
      </c>
      <c r="P44" s="22">
        <v>46515</v>
      </c>
      <c r="Q44" s="22">
        <v>14543</v>
      </c>
      <c r="R44" s="22">
        <v>154294</v>
      </c>
      <c r="S44" s="22">
        <v>11088</v>
      </c>
      <c r="T44" s="22">
        <v>9431</v>
      </c>
      <c r="U44" s="22">
        <v>9143</v>
      </c>
      <c r="V44" s="22">
        <v>29662</v>
      </c>
      <c r="W44" s="22">
        <v>611898</v>
      </c>
      <c r="X44" s="22">
        <v>750000</v>
      </c>
      <c r="Y44" s="22">
        <v>-138102</v>
      </c>
      <c r="Z44" s="23">
        <v>-18.413599999999999</v>
      </c>
      <c r="AA44" s="20">
        <v>750000</v>
      </c>
    </row>
    <row r="45" spans="1:27" x14ac:dyDescent="0.25">
      <c r="A45" s="19" t="s">
        <v>70</v>
      </c>
      <c r="B45" s="15" t="s">
        <v>32</v>
      </c>
      <c r="C45" s="20">
        <v>369475</v>
      </c>
      <c r="D45" s="20"/>
      <c r="E45" s="21">
        <v>370128</v>
      </c>
      <c r="F45" s="22">
        <v>478628</v>
      </c>
      <c r="G45" s="22">
        <v>663</v>
      </c>
      <c r="H45" s="22">
        <v>36966</v>
      </c>
      <c r="I45" s="22">
        <v>75967</v>
      </c>
      <c r="J45" s="22">
        <v>113596</v>
      </c>
      <c r="K45" s="22">
        <v>68807</v>
      </c>
      <c r="L45" s="22">
        <v>48344</v>
      </c>
      <c r="M45" s="22">
        <v>41681</v>
      </c>
      <c r="N45" s="22">
        <v>158832</v>
      </c>
      <c r="O45" s="22">
        <v>27225</v>
      </c>
      <c r="P45" s="22">
        <v>64443</v>
      </c>
      <c r="Q45" s="22">
        <v>35559</v>
      </c>
      <c r="R45" s="22">
        <v>127227</v>
      </c>
      <c r="S45" s="22">
        <v>29846</v>
      </c>
      <c r="T45" s="22">
        <v>46276</v>
      </c>
      <c r="U45" s="22">
        <v>1916</v>
      </c>
      <c r="V45" s="22">
        <v>78038</v>
      </c>
      <c r="W45" s="22">
        <v>477693</v>
      </c>
      <c r="X45" s="22">
        <v>478628</v>
      </c>
      <c r="Y45" s="22">
        <v>-935</v>
      </c>
      <c r="Z45" s="23">
        <v>-0.19535004220396635</v>
      </c>
      <c r="AA45" s="20">
        <v>478628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5076843</v>
      </c>
      <c r="D48" s="29">
        <f t="shared" ref="D48:Y48" si="1">SUM(D35:D47)</f>
        <v>0</v>
      </c>
      <c r="E48" s="30">
        <f t="shared" si="1"/>
        <v>5077027</v>
      </c>
      <c r="F48" s="31">
        <f t="shared" si="1"/>
        <v>6131664</v>
      </c>
      <c r="G48" s="31">
        <f t="shared" si="1"/>
        <v>346047</v>
      </c>
      <c r="H48" s="31">
        <f t="shared" si="1"/>
        <v>392019</v>
      </c>
      <c r="I48" s="31">
        <f t="shared" si="1"/>
        <v>902769</v>
      </c>
      <c r="J48" s="31">
        <f t="shared" si="1"/>
        <v>1640835</v>
      </c>
      <c r="K48" s="31">
        <f t="shared" si="1"/>
        <v>451917</v>
      </c>
      <c r="L48" s="31">
        <f t="shared" si="1"/>
        <v>429428</v>
      </c>
      <c r="M48" s="31">
        <f t="shared" si="1"/>
        <v>439987</v>
      </c>
      <c r="N48" s="31">
        <f t="shared" si="1"/>
        <v>1321332</v>
      </c>
      <c r="O48" s="31">
        <f t="shared" si="1"/>
        <v>497486</v>
      </c>
      <c r="P48" s="31">
        <f t="shared" si="1"/>
        <v>471927</v>
      </c>
      <c r="Q48" s="31">
        <f t="shared" si="1"/>
        <v>451648</v>
      </c>
      <c r="R48" s="31">
        <f t="shared" si="1"/>
        <v>1421061</v>
      </c>
      <c r="S48" s="31">
        <f t="shared" si="1"/>
        <v>422194</v>
      </c>
      <c r="T48" s="31">
        <f t="shared" si="1"/>
        <v>418167</v>
      </c>
      <c r="U48" s="31">
        <f t="shared" si="1"/>
        <v>146256</v>
      </c>
      <c r="V48" s="31">
        <f t="shared" si="1"/>
        <v>986617</v>
      </c>
      <c r="W48" s="31">
        <f t="shared" si="1"/>
        <v>5369845</v>
      </c>
      <c r="X48" s="31">
        <f t="shared" si="1"/>
        <v>6131664</v>
      </c>
      <c r="Y48" s="31">
        <f t="shared" si="1"/>
        <v>-761819</v>
      </c>
      <c r="Z48" s="32">
        <f>+IF(X48&lt;&gt;0,+(Y48/X48)*100,0)</f>
        <v>-12.424343538719668</v>
      </c>
      <c r="AA48" s="29">
        <f>SUM(AA35:AA47)</f>
        <v>6131664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1893672</v>
      </c>
      <c r="D49" s="39">
        <f t="shared" si="2"/>
        <v>0</v>
      </c>
      <c r="E49" s="40">
        <f t="shared" si="2"/>
        <v>2595510</v>
      </c>
      <c r="F49" s="41">
        <f t="shared" si="2"/>
        <v>1699786</v>
      </c>
      <c r="G49" s="41">
        <f t="shared" si="2"/>
        <v>1111491</v>
      </c>
      <c r="H49" s="41">
        <f t="shared" si="2"/>
        <v>246200</v>
      </c>
      <c r="I49" s="41">
        <f t="shared" si="2"/>
        <v>-1102326</v>
      </c>
      <c r="J49" s="41">
        <f t="shared" si="2"/>
        <v>255365</v>
      </c>
      <c r="K49" s="41">
        <f t="shared" si="2"/>
        <v>225496</v>
      </c>
      <c r="L49" s="41">
        <f t="shared" si="2"/>
        <v>229449</v>
      </c>
      <c r="M49" s="41">
        <f t="shared" si="2"/>
        <v>217390</v>
      </c>
      <c r="N49" s="41">
        <f t="shared" si="2"/>
        <v>672335</v>
      </c>
      <c r="O49" s="41">
        <f t="shared" si="2"/>
        <v>180994</v>
      </c>
      <c r="P49" s="41">
        <f t="shared" si="2"/>
        <v>184954</v>
      </c>
      <c r="Q49" s="41">
        <f t="shared" si="2"/>
        <v>207212</v>
      </c>
      <c r="R49" s="41">
        <f t="shared" si="2"/>
        <v>573160</v>
      </c>
      <c r="S49" s="41">
        <f t="shared" si="2"/>
        <v>249219</v>
      </c>
      <c r="T49" s="41">
        <f t="shared" si="2"/>
        <v>232932</v>
      </c>
      <c r="U49" s="41">
        <f t="shared" si="2"/>
        <v>508644</v>
      </c>
      <c r="V49" s="41">
        <f t="shared" si="2"/>
        <v>990795</v>
      </c>
      <c r="W49" s="41">
        <f t="shared" si="2"/>
        <v>2491655</v>
      </c>
      <c r="X49" s="41">
        <f t="shared" si="2"/>
        <v>1699786</v>
      </c>
      <c r="Y49" s="41">
        <f t="shared" si="2"/>
        <v>791869</v>
      </c>
      <c r="Z49" s="42">
        <f>+IF(X49&lt;&gt;0,+(Y49/X49)*100,0)</f>
        <v>46.58639381663339</v>
      </c>
      <c r="AA49" s="39">
        <f>+AA33-AA48</f>
        <v>1699786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1893672</v>
      </c>
      <c r="D52" s="48">
        <f t="shared" si="3"/>
        <v>0</v>
      </c>
      <c r="E52" s="49">
        <f t="shared" si="3"/>
        <v>2595510</v>
      </c>
      <c r="F52" s="50">
        <f t="shared" si="3"/>
        <v>1699786</v>
      </c>
      <c r="G52" s="50">
        <f t="shared" si="3"/>
        <v>1111491</v>
      </c>
      <c r="H52" s="50">
        <f t="shared" si="3"/>
        <v>246200</v>
      </c>
      <c r="I52" s="50">
        <f t="shared" si="3"/>
        <v>-1102326</v>
      </c>
      <c r="J52" s="50">
        <f t="shared" si="3"/>
        <v>255365</v>
      </c>
      <c r="K52" s="50">
        <f t="shared" si="3"/>
        <v>225496</v>
      </c>
      <c r="L52" s="50">
        <f t="shared" si="3"/>
        <v>229449</v>
      </c>
      <c r="M52" s="50">
        <f t="shared" si="3"/>
        <v>217390</v>
      </c>
      <c r="N52" s="50">
        <f t="shared" si="3"/>
        <v>672335</v>
      </c>
      <c r="O52" s="50">
        <f t="shared" si="3"/>
        <v>180994</v>
      </c>
      <c r="P52" s="50">
        <f t="shared" si="3"/>
        <v>184954</v>
      </c>
      <c r="Q52" s="50">
        <f t="shared" si="3"/>
        <v>207212</v>
      </c>
      <c r="R52" s="50">
        <f t="shared" si="3"/>
        <v>573160</v>
      </c>
      <c r="S52" s="50">
        <f t="shared" si="3"/>
        <v>249219</v>
      </c>
      <c r="T52" s="50">
        <f t="shared" si="3"/>
        <v>232932</v>
      </c>
      <c r="U52" s="50">
        <f t="shared" si="3"/>
        <v>508644</v>
      </c>
      <c r="V52" s="50">
        <f t="shared" si="3"/>
        <v>990795</v>
      </c>
      <c r="W52" s="50">
        <f t="shared" si="3"/>
        <v>2491655</v>
      </c>
      <c r="X52" s="50">
        <f t="shared" si="3"/>
        <v>1699786</v>
      </c>
      <c r="Y52" s="50">
        <f t="shared" si="3"/>
        <v>791869</v>
      </c>
      <c r="Z52" s="51">
        <f>+IF(X52&lt;&gt;0,+(Y52/X52)*100,0)</f>
        <v>46.58639381663339</v>
      </c>
      <c r="AA52" s="48">
        <f>SUM(AA49:AA51)</f>
        <v>1699786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1893672</v>
      </c>
      <c r="D54" s="54">
        <f>+D52-D53</f>
        <v>0</v>
      </c>
      <c r="E54" s="55">
        <f t="shared" si="4"/>
        <v>2595510</v>
      </c>
      <c r="F54" s="56">
        <f t="shared" si="4"/>
        <v>1699786</v>
      </c>
      <c r="G54" s="56">
        <f t="shared" si="4"/>
        <v>1111491</v>
      </c>
      <c r="H54" s="56">
        <f t="shared" si="4"/>
        <v>246200</v>
      </c>
      <c r="I54" s="56">
        <f t="shared" si="4"/>
        <v>-1102326</v>
      </c>
      <c r="J54" s="56">
        <f t="shared" si="4"/>
        <v>255365</v>
      </c>
      <c r="K54" s="56">
        <f t="shared" si="4"/>
        <v>225496</v>
      </c>
      <c r="L54" s="56">
        <f t="shared" si="4"/>
        <v>229449</v>
      </c>
      <c r="M54" s="56">
        <f t="shared" si="4"/>
        <v>217390</v>
      </c>
      <c r="N54" s="56">
        <f t="shared" si="4"/>
        <v>672335</v>
      </c>
      <c r="O54" s="56">
        <f t="shared" si="4"/>
        <v>180994</v>
      </c>
      <c r="P54" s="56">
        <f t="shared" si="4"/>
        <v>184954</v>
      </c>
      <c r="Q54" s="56">
        <f t="shared" si="4"/>
        <v>207212</v>
      </c>
      <c r="R54" s="56">
        <f t="shared" si="4"/>
        <v>573160</v>
      </c>
      <c r="S54" s="56">
        <f t="shared" si="4"/>
        <v>249219</v>
      </c>
      <c r="T54" s="56">
        <f t="shared" si="4"/>
        <v>232932</v>
      </c>
      <c r="U54" s="56">
        <f t="shared" si="4"/>
        <v>508644</v>
      </c>
      <c r="V54" s="56">
        <f t="shared" si="4"/>
        <v>990795</v>
      </c>
      <c r="W54" s="56">
        <f t="shared" si="4"/>
        <v>2491655</v>
      </c>
      <c r="X54" s="56">
        <f t="shared" si="4"/>
        <v>1699786</v>
      </c>
      <c r="Y54" s="56">
        <f t="shared" si="4"/>
        <v>791869</v>
      </c>
      <c r="Z54" s="57">
        <f>+IF(X54&lt;&gt;0,+(Y54/X54)*100,0)</f>
        <v>46.58639381663339</v>
      </c>
      <c r="AA54" s="54">
        <f>+AA52-AA53</f>
        <v>1699786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1893672</v>
      </c>
      <c r="D57" s="48">
        <f>SUM(D54:D56)</f>
        <v>0</v>
      </c>
      <c r="E57" s="49">
        <f t="shared" si="5"/>
        <v>2595510</v>
      </c>
      <c r="F57" s="50">
        <f t="shared" si="5"/>
        <v>1699786</v>
      </c>
      <c r="G57" s="50">
        <f t="shared" si="5"/>
        <v>1111491</v>
      </c>
      <c r="H57" s="50">
        <f t="shared" si="5"/>
        <v>246200</v>
      </c>
      <c r="I57" s="50">
        <f t="shared" si="5"/>
        <v>-1102326</v>
      </c>
      <c r="J57" s="50">
        <f t="shared" si="5"/>
        <v>255365</v>
      </c>
      <c r="K57" s="50">
        <f t="shared" si="5"/>
        <v>225496</v>
      </c>
      <c r="L57" s="50">
        <f t="shared" si="5"/>
        <v>229449</v>
      </c>
      <c r="M57" s="50">
        <f t="shared" si="5"/>
        <v>217390</v>
      </c>
      <c r="N57" s="50">
        <f t="shared" si="5"/>
        <v>672335</v>
      </c>
      <c r="O57" s="50">
        <f t="shared" si="5"/>
        <v>180994</v>
      </c>
      <c r="P57" s="50">
        <f t="shared" si="5"/>
        <v>184954</v>
      </c>
      <c r="Q57" s="50">
        <f t="shared" si="5"/>
        <v>207212</v>
      </c>
      <c r="R57" s="50">
        <f t="shared" si="5"/>
        <v>573160</v>
      </c>
      <c r="S57" s="50">
        <f t="shared" si="5"/>
        <v>249219</v>
      </c>
      <c r="T57" s="50">
        <f t="shared" si="5"/>
        <v>232932</v>
      </c>
      <c r="U57" s="50">
        <f t="shared" si="5"/>
        <v>508644</v>
      </c>
      <c r="V57" s="50">
        <f t="shared" si="5"/>
        <v>990795</v>
      </c>
      <c r="W57" s="50">
        <f t="shared" si="5"/>
        <v>2491655</v>
      </c>
      <c r="X57" s="50">
        <f t="shared" si="5"/>
        <v>1699786</v>
      </c>
      <c r="Y57" s="50">
        <f t="shared" si="5"/>
        <v>791869</v>
      </c>
      <c r="Z57" s="51">
        <f>+IF(X57&lt;&gt;0,+(Y57/X57)*100,0)</f>
        <v>46.58639381663339</v>
      </c>
      <c r="AA57" s="48">
        <f>SUM(AA54:AA56)</f>
        <v>1699786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1893672</v>
      </c>
      <c r="D60" s="65">
        <f>SUM(D57:D59)</f>
        <v>0</v>
      </c>
      <c r="E60" s="66">
        <f t="shared" si="6"/>
        <v>2595510</v>
      </c>
      <c r="F60" s="67">
        <f t="shared" si="6"/>
        <v>1699786</v>
      </c>
      <c r="G60" s="67">
        <f t="shared" si="6"/>
        <v>1111491</v>
      </c>
      <c r="H60" s="67">
        <f t="shared" si="6"/>
        <v>246200</v>
      </c>
      <c r="I60" s="67">
        <f t="shared" si="6"/>
        <v>-1102326</v>
      </c>
      <c r="J60" s="67">
        <f t="shared" si="6"/>
        <v>255365</v>
      </c>
      <c r="K60" s="67">
        <f t="shared" si="6"/>
        <v>225496</v>
      </c>
      <c r="L60" s="67">
        <f t="shared" si="6"/>
        <v>229449</v>
      </c>
      <c r="M60" s="67">
        <f t="shared" si="6"/>
        <v>217390</v>
      </c>
      <c r="N60" s="67">
        <f t="shared" si="6"/>
        <v>672335</v>
      </c>
      <c r="O60" s="67">
        <f t="shared" si="6"/>
        <v>180994</v>
      </c>
      <c r="P60" s="67">
        <f t="shared" si="6"/>
        <v>184954</v>
      </c>
      <c r="Q60" s="67">
        <f t="shared" si="6"/>
        <v>207212</v>
      </c>
      <c r="R60" s="67">
        <f t="shared" si="6"/>
        <v>573160</v>
      </c>
      <c r="S60" s="67">
        <f t="shared" si="6"/>
        <v>249219</v>
      </c>
      <c r="T60" s="67">
        <f t="shared" si="6"/>
        <v>232932</v>
      </c>
      <c r="U60" s="67">
        <f t="shared" si="6"/>
        <v>508644</v>
      </c>
      <c r="V60" s="67">
        <f t="shared" si="6"/>
        <v>990795</v>
      </c>
      <c r="W60" s="67">
        <f t="shared" si="6"/>
        <v>2491655</v>
      </c>
      <c r="X60" s="67">
        <f t="shared" si="6"/>
        <v>1699786</v>
      </c>
      <c r="Y60" s="67">
        <f t="shared" si="6"/>
        <v>791869</v>
      </c>
      <c r="Z60" s="68">
        <f>+IF(X60&lt;&gt;0,+(Y60/X60)*100,0)</f>
        <v>46.58639381663339</v>
      </c>
      <c r="AA60" s="65">
        <f>SUM(AA57:AA59)</f>
        <v>1699786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19654268</v>
      </c>
      <c r="D8" s="20"/>
      <c r="E8" s="21">
        <v>24740404</v>
      </c>
      <c r="F8" s="22">
        <v>21644305</v>
      </c>
      <c r="G8" s="22">
        <v>1785719</v>
      </c>
      <c r="H8" s="22">
        <v>1929644</v>
      </c>
      <c r="I8" s="22">
        <v>1791540</v>
      </c>
      <c r="J8" s="22">
        <v>5506903</v>
      </c>
      <c r="K8" s="22">
        <v>1741151</v>
      </c>
      <c r="L8" s="22">
        <v>1713340</v>
      </c>
      <c r="M8" s="22">
        <v>1688153</v>
      </c>
      <c r="N8" s="22">
        <v>5142644</v>
      </c>
      <c r="O8" s="22">
        <v>1687570</v>
      </c>
      <c r="P8" s="22">
        <v>1670836</v>
      </c>
      <c r="Q8" s="22">
        <v>1317430</v>
      </c>
      <c r="R8" s="22">
        <v>4675836</v>
      </c>
      <c r="S8" s="22">
        <v>1638593</v>
      </c>
      <c r="T8" s="22">
        <v>1622719</v>
      </c>
      <c r="U8" s="22">
        <v>1638329</v>
      </c>
      <c r="V8" s="22">
        <v>4899641</v>
      </c>
      <c r="W8" s="22">
        <v>20225024</v>
      </c>
      <c r="X8" s="22">
        <v>21644305</v>
      </c>
      <c r="Y8" s="22">
        <v>-1419281</v>
      </c>
      <c r="Z8" s="23">
        <v>-6.5572953254909319</v>
      </c>
      <c r="AA8" s="20">
        <v>21644305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3538640</v>
      </c>
      <c r="D13" s="20"/>
      <c r="E13" s="21">
        <v>3619352</v>
      </c>
      <c r="F13" s="22">
        <v>3619352</v>
      </c>
      <c r="G13" s="22">
        <v>306917</v>
      </c>
      <c r="H13" s="22">
        <v>308484</v>
      </c>
      <c r="I13" s="22">
        <v>276171</v>
      </c>
      <c r="J13" s="22">
        <v>891572</v>
      </c>
      <c r="K13" s="22">
        <v>272674</v>
      </c>
      <c r="L13" s="22">
        <v>273155</v>
      </c>
      <c r="M13" s="22">
        <v>289662</v>
      </c>
      <c r="N13" s="22">
        <v>835491</v>
      </c>
      <c r="O13" s="22">
        <v>290118</v>
      </c>
      <c r="P13" s="22">
        <v>287599</v>
      </c>
      <c r="Q13" s="22">
        <v>279308</v>
      </c>
      <c r="R13" s="22">
        <v>857025</v>
      </c>
      <c r="S13" s="22">
        <v>278172</v>
      </c>
      <c r="T13" s="22">
        <v>276004</v>
      </c>
      <c r="U13" s="22">
        <v>272334</v>
      </c>
      <c r="V13" s="22">
        <v>826510</v>
      </c>
      <c r="W13" s="22">
        <v>3410598</v>
      </c>
      <c r="X13" s="22">
        <v>3619352</v>
      </c>
      <c r="Y13" s="22">
        <v>-208754</v>
      </c>
      <c r="Z13" s="23">
        <v>-5.7677175361777469</v>
      </c>
      <c r="AA13" s="20">
        <v>3619352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8614963</v>
      </c>
      <c r="D26" s="20"/>
      <c r="E26" s="21">
        <v>14993280</v>
      </c>
      <c r="F26" s="22">
        <v>14993280</v>
      </c>
      <c r="G26" s="22">
        <v>6165994</v>
      </c>
      <c r="H26" s="22"/>
      <c r="I26" s="22"/>
      <c r="J26" s="22">
        <v>6165994</v>
      </c>
      <c r="K26" s="22"/>
      <c r="L26" s="22"/>
      <c r="M26" s="22">
        <v>4936963</v>
      </c>
      <c r="N26" s="22">
        <v>4936963</v>
      </c>
      <c r="O26" s="22"/>
      <c r="P26" s="22"/>
      <c r="Q26" s="22">
        <v>2387451</v>
      </c>
      <c r="R26" s="22">
        <v>2387451</v>
      </c>
      <c r="S26" s="22"/>
      <c r="T26" s="22"/>
      <c r="U26" s="22"/>
      <c r="V26" s="22"/>
      <c r="W26" s="22">
        <v>13490408</v>
      </c>
      <c r="X26" s="22">
        <v>14993280</v>
      </c>
      <c r="Y26" s="22">
        <v>-1502872</v>
      </c>
      <c r="Z26" s="23">
        <v>-10.023637256157425</v>
      </c>
      <c r="AA26" s="20">
        <v>14993280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31807871</v>
      </c>
      <c r="D33" s="29">
        <f t="shared" ref="D33:Y33" si="0">SUM(D6:D32)</f>
        <v>0</v>
      </c>
      <c r="E33" s="30">
        <f t="shared" si="0"/>
        <v>43353036</v>
      </c>
      <c r="F33" s="31">
        <f t="shared" si="0"/>
        <v>40256937</v>
      </c>
      <c r="G33" s="31">
        <f t="shared" si="0"/>
        <v>8258630</v>
      </c>
      <c r="H33" s="31">
        <f t="shared" si="0"/>
        <v>2238128</v>
      </c>
      <c r="I33" s="31">
        <f t="shared" si="0"/>
        <v>2067711</v>
      </c>
      <c r="J33" s="31">
        <f t="shared" si="0"/>
        <v>12564469</v>
      </c>
      <c r="K33" s="31">
        <f t="shared" si="0"/>
        <v>2013825</v>
      </c>
      <c r="L33" s="31">
        <f t="shared" si="0"/>
        <v>1986495</v>
      </c>
      <c r="M33" s="31">
        <f t="shared" si="0"/>
        <v>6914778</v>
      </c>
      <c r="N33" s="31">
        <f t="shared" si="0"/>
        <v>10915098</v>
      </c>
      <c r="O33" s="31">
        <f t="shared" si="0"/>
        <v>1977688</v>
      </c>
      <c r="P33" s="31">
        <f t="shared" si="0"/>
        <v>1958435</v>
      </c>
      <c r="Q33" s="31">
        <f t="shared" si="0"/>
        <v>3984189</v>
      </c>
      <c r="R33" s="31">
        <f t="shared" si="0"/>
        <v>7920312</v>
      </c>
      <c r="S33" s="31">
        <f t="shared" si="0"/>
        <v>1916765</v>
      </c>
      <c r="T33" s="31">
        <f t="shared" si="0"/>
        <v>1898723</v>
      </c>
      <c r="U33" s="31">
        <f t="shared" si="0"/>
        <v>1910663</v>
      </c>
      <c r="V33" s="31">
        <f t="shared" si="0"/>
        <v>5726151</v>
      </c>
      <c r="W33" s="31">
        <f t="shared" si="0"/>
        <v>37126030</v>
      </c>
      <c r="X33" s="31">
        <f t="shared" si="0"/>
        <v>40256937</v>
      </c>
      <c r="Y33" s="31">
        <f t="shared" si="0"/>
        <v>-3130907</v>
      </c>
      <c r="Z33" s="32">
        <f>+IF(X33&lt;&gt;0,+(Y33/X33)*100,0)</f>
        <v>-7.7773105291145228</v>
      </c>
      <c r="AA33" s="29">
        <f>SUM(AA6:AA32)</f>
        <v>40256937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6222354</v>
      </c>
      <c r="D35" s="20"/>
      <c r="E35" s="21">
        <v>7014992</v>
      </c>
      <c r="F35" s="22">
        <v>6842419</v>
      </c>
      <c r="G35" s="22">
        <v>510035</v>
      </c>
      <c r="H35" s="22">
        <v>517346</v>
      </c>
      <c r="I35" s="22">
        <v>552785</v>
      </c>
      <c r="J35" s="22">
        <v>1580166</v>
      </c>
      <c r="K35" s="22">
        <v>510077</v>
      </c>
      <c r="L35" s="22">
        <v>499673</v>
      </c>
      <c r="M35" s="22">
        <v>809259</v>
      </c>
      <c r="N35" s="22">
        <v>1819009</v>
      </c>
      <c r="O35" s="22">
        <v>512202</v>
      </c>
      <c r="P35" s="22">
        <v>490627</v>
      </c>
      <c r="Q35" s="22">
        <v>482503</v>
      </c>
      <c r="R35" s="22">
        <v>1485332</v>
      </c>
      <c r="S35" s="22">
        <v>508295</v>
      </c>
      <c r="T35" s="22">
        <v>529214</v>
      </c>
      <c r="U35" s="22">
        <v>570555</v>
      </c>
      <c r="V35" s="22">
        <v>1608064</v>
      </c>
      <c r="W35" s="22">
        <v>6492571</v>
      </c>
      <c r="X35" s="22">
        <v>6842419</v>
      </c>
      <c r="Y35" s="22">
        <v>-349848</v>
      </c>
      <c r="Z35" s="23">
        <v>-5.1129286294803054</v>
      </c>
      <c r="AA35" s="20">
        <v>6842419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48521</v>
      </c>
      <c r="D38" s="20"/>
      <c r="E38" s="21">
        <v>924000</v>
      </c>
      <c r="F38" s="22">
        <v>924000</v>
      </c>
      <c r="G38" s="22"/>
      <c r="H38" s="22"/>
      <c r="I38" s="22"/>
      <c r="J38" s="22"/>
      <c r="K38" s="22"/>
      <c r="L38" s="22">
        <v>3039</v>
      </c>
      <c r="M38" s="22">
        <v>22527</v>
      </c>
      <c r="N38" s="22">
        <v>25566</v>
      </c>
      <c r="O38" s="22"/>
      <c r="P38" s="22"/>
      <c r="Q38" s="22"/>
      <c r="R38" s="22"/>
      <c r="S38" s="22">
        <v>13456</v>
      </c>
      <c r="T38" s="22">
        <v>-2799</v>
      </c>
      <c r="U38" s="22">
        <v>55589</v>
      </c>
      <c r="V38" s="22">
        <v>66246</v>
      </c>
      <c r="W38" s="22">
        <v>91812</v>
      </c>
      <c r="X38" s="22">
        <v>924000</v>
      </c>
      <c r="Y38" s="22">
        <v>-832188</v>
      </c>
      <c r="Z38" s="23">
        <v>-90.063636363636363</v>
      </c>
      <c r="AA38" s="20">
        <v>924000</v>
      </c>
    </row>
    <row r="39" spans="1:27" x14ac:dyDescent="0.25">
      <c r="A39" s="19" t="s">
        <v>65</v>
      </c>
      <c r="B39" s="15" t="s">
        <v>32</v>
      </c>
      <c r="C39" s="20">
        <v>1701039</v>
      </c>
      <c r="D39" s="20"/>
      <c r="E39" s="21">
        <v>2944552</v>
      </c>
      <c r="F39" s="22">
        <v>-4201888</v>
      </c>
      <c r="G39" s="22"/>
      <c r="H39" s="22"/>
      <c r="I39" s="22"/>
      <c r="J39" s="22"/>
      <c r="K39" s="22"/>
      <c r="L39" s="22"/>
      <c r="M39" s="22">
        <v>1422871</v>
      </c>
      <c r="N39" s="22">
        <v>1422871</v>
      </c>
      <c r="O39" s="22"/>
      <c r="P39" s="22"/>
      <c r="Q39" s="22">
        <v>-6322445</v>
      </c>
      <c r="R39" s="22">
        <v>-6322445</v>
      </c>
      <c r="S39" s="22"/>
      <c r="T39" s="22"/>
      <c r="U39" s="22"/>
      <c r="V39" s="22"/>
      <c r="W39" s="22">
        <v>-4899574</v>
      </c>
      <c r="X39" s="22">
        <v>-4201888</v>
      </c>
      <c r="Y39" s="22">
        <v>-697686</v>
      </c>
      <c r="Z39" s="23">
        <v>16.604107486920167</v>
      </c>
      <c r="AA39" s="20">
        <v>-4201888</v>
      </c>
    </row>
    <row r="40" spans="1:27" x14ac:dyDescent="0.25">
      <c r="A40" s="19" t="s">
        <v>66</v>
      </c>
      <c r="B40" s="15" t="s">
        <v>32</v>
      </c>
      <c r="C40" s="20">
        <v>4261243</v>
      </c>
      <c r="D40" s="20"/>
      <c r="E40" s="21">
        <v>3795150</v>
      </c>
      <c r="F40" s="22">
        <v>3795150</v>
      </c>
      <c r="G40" s="22"/>
      <c r="H40" s="22"/>
      <c r="I40" s="22">
        <v>948789</v>
      </c>
      <c r="J40" s="22">
        <v>948789</v>
      </c>
      <c r="K40" s="22"/>
      <c r="L40" s="22"/>
      <c r="M40" s="22">
        <v>948789</v>
      </c>
      <c r="N40" s="22">
        <v>948789</v>
      </c>
      <c r="O40" s="22"/>
      <c r="P40" s="22"/>
      <c r="Q40" s="22">
        <v>948789</v>
      </c>
      <c r="R40" s="22">
        <v>948789</v>
      </c>
      <c r="S40" s="22"/>
      <c r="T40" s="22"/>
      <c r="U40" s="22">
        <v>948789</v>
      </c>
      <c r="V40" s="22">
        <v>948789</v>
      </c>
      <c r="W40" s="22">
        <v>3795156</v>
      </c>
      <c r="X40" s="22">
        <v>3795150</v>
      </c>
      <c r="Y40" s="22">
        <v>6</v>
      </c>
      <c r="Z40" s="23"/>
      <c r="AA40" s="20">
        <v>3795150</v>
      </c>
    </row>
    <row r="41" spans="1:27" x14ac:dyDescent="0.25">
      <c r="A41" s="19" t="s">
        <v>40</v>
      </c>
      <c r="B41" s="15" t="s">
        <v>32</v>
      </c>
      <c r="C41" s="20">
        <v>62114</v>
      </c>
      <c r="D41" s="20"/>
      <c r="E41" s="21">
        <v>117139</v>
      </c>
      <c r="F41" s="22">
        <v>117139</v>
      </c>
      <c r="G41" s="22"/>
      <c r="H41" s="22"/>
      <c r="I41" s="22"/>
      <c r="J41" s="22"/>
      <c r="K41" s="22"/>
      <c r="L41" s="22"/>
      <c r="M41" s="22">
        <v>22534</v>
      </c>
      <c r="N41" s="22">
        <v>22534</v>
      </c>
      <c r="O41" s="22"/>
      <c r="P41" s="22"/>
      <c r="Q41" s="22"/>
      <c r="R41" s="22"/>
      <c r="S41" s="22"/>
      <c r="T41" s="22"/>
      <c r="U41" s="22">
        <v>16157</v>
      </c>
      <c r="V41" s="22">
        <v>16157</v>
      </c>
      <c r="W41" s="22">
        <v>38691</v>
      </c>
      <c r="X41" s="22">
        <v>117139</v>
      </c>
      <c r="Y41" s="22">
        <v>-78448</v>
      </c>
      <c r="Z41" s="23">
        <v>-66.970009988133768</v>
      </c>
      <c r="AA41" s="20">
        <v>117139</v>
      </c>
    </row>
    <row r="42" spans="1:27" x14ac:dyDescent="0.25">
      <c r="A42" s="19" t="s">
        <v>67</v>
      </c>
      <c r="B42" s="15" t="s">
        <v>32</v>
      </c>
      <c r="C42" s="20">
        <v>466158</v>
      </c>
      <c r="D42" s="20"/>
      <c r="E42" s="21">
        <v>671001</v>
      </c>
      <c r="F42" s="22">
        <v>646001</v>
      </c>
      <c r="G42" s="22">
        <v>8530</v>
      </c>
      <c r="H42" s="22">
        <v>23388</v>
      </c>
      <c r="I42" s="22"/>
      <c r="J42" s="22">
        <v>31918</v>
      </c>
      <c r="K42" s="22">
        <v>50606</v>
      </c>
      <c r="L42" s="22"/>
      <c r="M42" s="22">
        <v>44069</v>
      </c>
      <c r="N42" s="22">
        <v>94675</v>
      </c>
      <c r="O42" s="22"/>
      <c r="P42" s="22">
        <v>27884</v>
      </c>
      <c r="Q42" s="22"/>
      <c r="R42" s="22">
        <v>27884</v>
      </c>
      <c r="S42" s="22">
        <v>7565</v>
      </c>
      <c r="T42" s="22"/>
      <c r="U42" s="22">
        <v>34984</v>
      </c>
      <c r="V42" s="22">
        <v>42549</v>
      </c>
      <c r="W42" s="22">
        <v>197026</v>
      </c>
      <c r="X42" s="22">
        <v>646001</v>
      </c>
      <c r="Y42" s="22">
        <v>-448975</v>
      </c>
      <c r="Z42" s="23">
        <v>-69.500666407637141</v>
      </c>
      <c r="AA42" s="20">
        <v>646001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5325610</v>
      </c>
      <c r="D44" s="20"/>
      <c r="E44" s="21"/>
      <c r="F44" s="22">
        <v>7233527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7233527</v>
      </c>
      <c r="Y44" s="22">
        <v>-7233527</v>
      </c>
      <c r="Z44" s="23">
        <v>-100</v>
      </c>
      <c r="AA44" s="20">
        <v>7233527</v>
      </c>
    </row>
    <row r="45" spans="1:27" x14ac:dyDescent="0.25">
      <c r="A45" s="19" t="s">
        <v>70</v>
      </c>
      <c r="B45" s="15" t="s">
        <v>32</v>
      </c>
      <c r="C45" s="20">
        <v>1139161</v>
      </c>
      <c r="D45" s="20"/>
      <c r="E45" s="21">
        <v>1229732</v>
      </c>
      <c r="F45" s="22">
        <v>1195563</v>
      </c>
      <c r="G45" s="22">
        <v>66496</v>
      </c>
      <c r="H45" s="22">
        <v>41780</v>
      </c>
      <c r="I45" s="22">
        <v>60149</v>
      </c>
      <c r="J45" s="22">
        <v>168425</v>
      </c>
      <c r="K45" s="22">
        <v>35935</v>
      </c>
      <c r="L45" s="22">
        <v>114745</v>
      </c>
      <c r="M45" s="22">
        <v>51047</v>
      </c>
      <c r="N45" s="22">
        <v>201727</v>
      </c>
      <c r="O45" s="22">
        <v>123273</v>
      </c>
      <c r="P45" s="22">
        <v>134616</v>
      </c>
      <c r="Q45" s="22">
        <v>109711</v>
      </c>
      <c r="R45" s="22">
        <v>367600</v>
      </c>
      <c r="S45" s="22">
        <v>76094</v>
      </c>
      <c r="T45" s="22">
        <v>116449</v>
      </c>
      <c r="U45" s="22">
        <v>134959</v>
      </c>
      <c r="V45" s="22">
        <v>327502</v>
      </c>
      <c r="W45" s="22">
        <v>1065254</v>
      </c>
      <c r="X45" s="22">
        <v>1195563</v>
      </c>
      <c r="Y45" s="22">
        <v>-130309</v>
      </c>
      <c r="Z45" s="23">
        <v>-10.899383804952144</v>
      </c>
      <c r="AA45" s="20">
        <v>1195563</v>
      </c>
    </row>
    <row r="46" spans="1:27" x14ac:dyDescent="0.25">
      <c r="A46" s="19" t="s">
        <v>71</v>
      </c>
      <c r="B46" s="15" t="s">
        <v>32</v>
      </c>
      <c r="C46" s="20">
        <v>324043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19550243</v>
      </c>
      <c r="D48" s="29">
        <f t="shared" ref="D48:Y48" si="1">SUM(D35:D47)</f>
        <v>0</v>
      </c>
      <c r="E48" s="30">
        <f t="shared" si="1"/>
        <v>16696566</v>
      </c>
      <c r="F48" s="31">
        <f t="shared" si="1"/>
        <v>16551911</v>
      </c>
      <c r="G48" s="31">
        <f t="shared" si="1"/>
        <v>585061</v>
      </c>
      <c r="H48" s="31">
        <f t="shared" si="1"/>
        <v>582514</v>
      </c>
      <c r="I48" s="31">
        <f t="shared" si="1"/>
        <v>1561723</v>
      </c>
      <c r="J48" s="31">
        <f t="shared" si="1"/>
        <v>2729298</v>
      </c>
      <c r="K48" s="31">
        <f t="shared" si="1"/>
        <v>596618</v>
      </c>
      <c r="L48" s="31">
        <f t="shared" si="1"/>
        <v>617457</v>
      </c>
      <c r="M48" s="31">
        <f t="shared" si="1"/>
        <v>3321096</v>
      </c>
      <c r="N48" s="31">
        <f t="shared" si="1"/>
        <v>4535171</v>
      </c>
      <c r="O48" s="31">
        <f t="shared" si="1"/>
        <v>635475</v>
      </c>
      <c r="P48" s="31">
        <f t="shared" si="1"/>
        <v>653127</v>
      </c>
      <c r="Q48" s="31">
        <f t="shared" si="1"/>
        <v>-4781442</v>
      </c>
      <c r="R48" s="31">
        <f t="shared" si="1"/>
        <v>-3492840</v>
      </c>
      <c r="S48" s="31">
        <f t="shared" si="1"/>
        <v>605410</v>
      </c>
      <c r="T48" s="31">
        <f t="shared" si="1"/>
        <v>642864</v>
      </c>
      <c r="U48" s="31">
        <f t="shared" si="1"/>
        <v>1761033</v>
      </c>
      <c r="V48" s="31">
        <f t="shared" si="1"/>
        <v>3009307</v>
      </c>
      <c r="W48" s="31">
        <f t="shared" si="1"/>
        <v>6780936</v>
      </c>
      <c r="X48" s="31">
        <f t="shared" si="1"/>
        <v>16551911</v>
      </c>
      <c r="Y48" s="31">
        <f t="shared" si="1"/>
        <v>-9770975</v>
      </c>
      <c r="Z48" s="32">
        <f>+IF(X48&lt;&gt;0,+(Y48/X48)*100,0)</f>
        <v>-59.032307508178363</v>
      </c>
      <c r="AA48" s="29">
        <f>SUM(AA35:AA47)</f>
        <v>16551911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12257628</v>
      </c>
      <c r="D49" s="39">
        <f t="shared" si="2"/>
        <v>0</v>
      </c>
      <c r="E49" s="40">
        <f t="shared" si="2"/>
        <v>26656470</v>
      </c>
      <c r="F49" s="41">
        <f t="shared" si="2"/>
        <v>23705026</v>
      </c>
      <c r="G49" s="41">
        <f t="shared" si="2"/>
        <v>7673569</v>
      </c>
      <c r="H49" s="41">
        <f t="shared" si="2"/>
        <v>1655614</v>
      </c>
      <c r="I49" s="41">
        <f t="shared" si="2"/>
        <v>505988</v>
      </c>
      <c r="J49" s="41">
        <f t="shared" si="2"/>
        <v>9835171</v>
      </c>
      <c r="K49" s="41">
        <f t="shared" si="2"/>
        <v>1417207</v>
      </c>
      <c r="L49" s="41">
        <f t="shared" si="2"/>
        <v>1369038</v>
      </c>
      <c r="M49" s="41">
        <f t="shared" si="2"/>
        <v>3593682</v>
      </c>
      <c r="N49" s="41">
        <f t="shared" si="2"/>
        <v>6379927</v>
      </c>
      <c r="O49" s="41">
        <f t="shared" si="2"/>
        <v>1342213</v>
      </c>
      <c r="P49" s="41">
        <f t="shared" si="2"/>
        <v>1305308</v>
      </c>
      <c r="Q49" s="41">
        <f t="shared" si="2"/>
        <v>8765631</v>
      </c>
      <c r="R49" s="41">
        <f t="shared" si="2"/>
        <v>11413152</v>
      </c>
      <c r="S49" s="41">
        <f t="shared" si="2"/>
        <v>1311355</v>
      </c>
      <c r="T49" s="41">
        <f t="shared" si="2"/>
        <v>1255859</v>
      </c>
      <c r="U49" s="41">
        <f t="shared" si="2"/>
        <v>149630</v>
      </c>
      <c r="V49" s="41">
        <f t="shared" si="2"/>
        <v>2716844</v>
      </c>
      <c r="W49" s="41">
        <f t="shared" si="2"/>
        <v>30345094</v>
      </c>
      <c r="X49" s="41">
        <f t="shared" si="2"/>
        <v>23705026</v>
      </c>
      <c r="Y49" s="41">
        <f t="shared" si="2"/>
        <v>6640068</v>
      </c>
      <c r="Z49" s="42">
        <f>+IF(X49&lt;&gt;0,+(Y49/X49)*100,0)</f>
        <v>28.011224286360196</v>
      </c>
      <c r="AA49" s="39">
        <f>+AA33-AA48</f>
        <v>23705026</v>
      </c>
    </row>
    <row r="50" spans="1:27" x14ac:dyDescent="0.25">
      <c r="A50" s="43" t="s">
        <v>75</v>
      </c>
      <c r="B50" s="15" t="s">
        <v>32</v>
      </c>
      <c r="C50" s="20">
        <v>499819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248377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13005824</v>
      </c>
      <c r="D52" s="48">
        <f t="shared" si="3"/>
        <v>0</v>
      </c>
      <c r="E52" s="49">
        <f t="shared" si="3"/>
        <v>26656470</v>
      </c>
      <c r="F52" s="50">
        <f t="shared" si="3"/>
        <v>23705026</v>
      </c>
      <c r="G52" s="50">
        <f t="shared" si="3"/>
        <v>7673569</v>
      </c>
      <c r="H52" s="50">
        <f t="shared" si="3"/>
        <v>1655614</v>
      </c>
      <c r="I52" s="50">
        <f t="shared" si="3"/>
        <v>505988</v>
      </c>
      <c r="J52" s="50">
        <f t="shared" si="3"/>
        <v>9835171</v>
      </c>
      <c r="K52" s="50">
        <f t="shared" si="3"/>
        <v>1417207</v>
      </c>
      <c r="L52" s="50">
        <f t="shared" si="3"/>
        <v>1369038</v>
      </c>
      <c r="M52" s="50">
        <f t="shared" si="3"/>
        <v>3593682</v>
      </c>
      <c r="N52" s="50">
        <f t="shared" si="3"/>
        <v>6379927</v>
      </c>
      <c r="O52" s="50">
        <f t="shared" si="3"/>
        <v>1342213</v>
      </c>
      <c r="P52" s="50">
        <f t="shared" si="3"/>
        <v>1305308</v>
      </c>
      <c r="Q52" s="50">
        <f t="shared" si="3"/>
        <v>8765631</v>
      </c>
      <c r="R52" s="50">
        <f t="shared" si="3"/>
        <v>11413152</v>
      </c>
      <c r="S52" s="50">
        <f t="shared" si="3"/>
        <v>1311355</v>
      </c>
      <c r="T52" s="50">
        <f t="shared" si="3"/>
        <v>1255859</v>
      </c>
      <c r="U52" s="50">
        <f t="shared" si="3"/>
        <v>149630</v>
      </c>
      <c r="V52" s="50">
        <f t="shared" si="3"/>
        <v>2716844</v>
      </c>
      <c r="W52" s="50">
        <f t="shared" si="3"/>
        <v>30345094</v>
      </c>
      <c r="X52" s="50">
        <f t="shared" si="3"/>
        <v>23705026</v>
      </c>
      <c r="Y52" s="50">
        <f t="shared" si="3"/>
        <v>6640068</v>
      </c>
      <c r="Z52" s="51">
        <f>+IF(X52&lt;&gt;0,+(Y52/X52)*100,0)</f>
        <v>28.011224286360196</v>
      </c>
      <c r="AA52" s="48">
        <f>SUM(AA49:AA51)</f>
        <v>23705026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13005824</v>
      </c>
      <c r="D54" s="54">
        <f>+D52-D53</f>
        <v>0</v>
      </c>
      <c r="E54" s="55">
        <f t="shared" si="4"/>
        <v>26656470</v>
      </c>
      <c r="F54" s="56">
        <f t="shared" si="4"/>
        <v>23705026</v>
      </c>
      <c r="G54" s="56">
        <f t="shared" si="4"/>
        <v>7673569</v>
      </c>
      <c r="H54" s="56">
        <f t="shared" si="4"/>
        <v>1655614</v>
      </c>
      <c r="I54" s="56">
        <f t="shared" si="4"/>
        <v>505988</v>
      </c>
      <c r="J54" s="56">
        <f t="shared" si="4"/>
        <v>9835171</v>
      </c>
      <c r="K54" s="56">
        <f t="shared" si="4"/>
        <v>1417207</v>
      </c>
      <c r="L54" s="56">
        <f t="shared" si="4"/>
        <v>1369038</v>
      </c>
      <c r="M54" s="56">
        <f t="shared" si="4"/>
        <v>3593682</v>
      </c>
      <c r="N54" s="56">
        <f t="shared" si="4"/>
        <v>6379927</v>
      </c>
      <c r="O54" s="56">
        <f t="shared" si="4"/>
        <v>1342213</v>
      </c>
      <c r="P54" s="56">
        <f t="shared" si="4"/>
        <v>1305308</v>
      </c>
      <c r="Q54" s="56">
        <f t="shared" si="4"/>
        <v>8765631</v>
      </c>
      <c r="R54" s="56">
        <f t="shared" si="4"/>
        <v>11413152</v>
      </c>
      <c r="S54" s="56">
        <f t="shared" si="4"/>
        <v>1311355</v>
      </c>
      <c r="T54" s="56">
        <f t="shared" si="4"/>
        <v>1255859</v>
      </c>
      <c r="U54" s="56">
        <f t="shared" si="4"/>
        <v>149630</v>
      </c>
      <c r="V54" s="56">
        <f t="shared" si="4"/>
        <v>2716844</v>
      </c>
      <c r="W54" s="56">
        <f t="shared" si="4"/>
        <v>30345094</v>
      </c>
      <c r="X54" s="56">
        <f t="shared" si="4"/>
        <v>23705026</v>
      </c>
      <c r="Y54" s="56">
        <f t="shared" si="4"/>
        <v>6640068</v>
      </c>
      <c r="Z54" s="57">
        <f>+IF(X54&lt;&gt;0,+(Y54/X54)*100,0)</f>
        <v>28.011224286360196</v>
      </c>
      <c r="AA54" s="54">
        <f>+AA52-AA53</f>
        <v>23705026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13005824</v>
      </c>
      <c r="D57" s="48">
        <f>SUM(D54:D56)</f>
        <v>0</v>
      </c>
      <c r="E57" s="49">
        <f t="shared" si="5"/>
        <v>26656470</v>
      </c>
      <c r="F57" s="50">
        <f t="shared" si="5"/>
        <v>23705026</v>
      </c>
      <c r="G57" s="50">
        <f t="shared" si="5"/>
        <v>7673569</v>
      </c>
      <c r="H57" s="50">
        <f t="shared" si="5"/>
        <v>1655614</v>
      </c>
      <c r="I57" s="50">
        <f t="shared" si="5"/>
        <v>505988</v>
      </c>
      <c r="J57" s="50">
        <f t="shared" si="5"/>
        <v>9835171</v>
      </c>
      <c r="K57" s="50">
        <f t="shared" si="5"/>
        <v>1417207</v>
      </c>
      <c r="L57" s="50">
        <f t="shared" si="5"/>
        <v>1369038</v>
      </c>
      <c r="M57" s="50">
        <f t="shared" si="5"/>
        <v>3593682</v>
      </c>
      <c r="N57" s="50">
        <f t="shared" si="5"/>
        <v>6379927</v>
      </c>
      <c r="O57" s="50">
        <f t="shared" si="5"/>
        <v>1342213</v>
      </c>
      <c r="P57" s="50">
        <f t="shared" si="5"/>
        <v>1305308</v>
      </c>
      <c r="Q57" s="50">
        <f t="shared" si="5"/>
        <v>8765631</v>
      </c>
      <c r="R57" s="50">
        <f t="shared" si="5"/>
        <v>11413152</v>
      </c>
      <c r="S57" s="50">
        <f t="shared" si="5"/>
        <v>1311355</v>
      </c>
      <c r="T57" s="50">
        <f t="shared" si="5"/>
        <v>1255859</v>
      </c>
      <c r="U57" s="50">
        <f t="shared" si="5"/>
        <v>149630</v>
      </c>
      <c r="V57" s="50">
        <f t="shared" si="5"/>
        <v>2716844</v>
      </c>
      <c r="W57" s="50">
        <f t="shared" si="5"/>
        <v>30345094</v>
      </c>
      <c r="X57" s="50">
        <f t="shared" si="5"/>
        <v>23705026</v>
      </c>
      <c r="Y57" s="50">
        <f t="shared" si="5"/>
        <v>6640068</v>
      </c>
      <c r="Z57" s="51">
        <f>+IF(X57&lt;&gt;0,+(Y57/X57)*100,0)</f>
        <v>28.011224286360196</v>
      </c>
      <c r="AA57" s="48">
        <f>SUM(AA54:AA56)</f>
        <v>23705026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13005824</v>
      </c>
      <c r="D60" s="65">
        <f>SUM(D57:D59)</f>
        <v>0</v>
      </c>
      <c r="E60" s="66">
        <f t="shared" si="6"/>
        <v>26656470</v>
      </c>
      <c r="F60" s="67">
        <f t="shared" si="6"/>
        <v>23705026</v>
      </c>
      <c r="G60" s="67">
        <f t="shared" si="6"/>
        <v>7673569</v>
      </c>
      <c r="H60" s="67">
        <f t="shared" si="6"/>
        <v>1655614</v>
      </c>
      <c r="I60" s="67">
        <f t="shared" si="6"/>
        <v>505988</v>
      </c>
      <c r="J60" s="67">
        <f t="shared" si="6"/>
        <v>9835171</v>
      </c>
      <c r="K60" s="67">
        <f t="shared" si="6"/>
        <v>1417207</v>
      </c>
      <c r="L60" s="67">
        <f t="shared" si="6"/>
        <v>1369038</v>
      </c>
      <c r="M60" s="67">
        <f t="shared" si="6"/>
        <v>3593682</v>
      </c>
      <c r="N60" s="67">
        <f t="shared" si="6"/>
        <v>6379927</v>
      </c>
      <c r="O60" s="67">
        <f t="shared" si="6"/>
        <v>1342213</v>
      </c>
      <c r="P60" s="67">
        <f t="shared" si="6"/>
        <v>1305308</v>
      </c>
      <c r="Q60" s="67">
        <f t="shared" si="6"/>
        <v>8765631</v>
      </c>
      <c r="R60" s="67">
        <f t="shared" si="6"/>
        <v>11413152</v>
      </c>
      <c r="S60" s="67">
        <f t="shared" si="6"/>
        <v>1311355</v>
      </c>
      <c r="T60" s="67">
        <f t="shared" si="6"/>
        <v>1255859</v>
      </c>
      <c r="U60" s="67">
        <f t="shared" si="6"/>
        <v>149630</v>
      </c>
      <c r="V60" s="67">
        <f t="shared" si="6"/>
        <v>2716844</v>
      </c>
      <c r="W60" s="67">
        <f t="shared" si="6"/>
        <v>30345094</v>
      </c>
      <c r="X60" s="67">
        <f t="shared" si="6"/>
        <v>23705026</v>
      </c>
      <c r="Y60" s="67">
        <f t="shared" si="6"/>
        <v>6640068</v>
      </c>
      <c r="Z60" s="68">
        <f>+IF(X60&lt;&gt;0,+(Y60/X60)*100,0)</f>
        <v>28.011224286360196</v>
      </c>
      <c r="AA60" s="65">
        <f>SUM(AA57:AA59)</f>
        <v>23705026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2B36CA9-11A5-432D-A64B-DE50E8E94990}"/>
</file>

<file path=customXml/itemProps2.xml><?xml version="1.0" encoding="utf-8"?>
<ds:datastoreItem xmlns:ds="http://schemas.openxmlformats.org/officeDocument/2006/customXml" ds:itemID="{74757A54-4075-4630-A630-B47489794BDA}"/>
</file>

<file path=customXml/itemProps3.xml><?xml version="1.0" encoding="utf-8"?>
<ds:datastoreItem xmlns:ds="http://schemas.openxmlformats.org/officeDocument/2006/customXml" ds:itemID="{40986F64-6472-4DD3-8CED-284B8D98EF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2025-09-16T08:27:41Z</dcterms:created>
  <dcterms:modified xsi:type="dcterms:W3CDTF">2025-09-16T08:30:58Z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